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song\Dropbox\Finance Textbooks\UHCF 8th edition\Chapter Models 8th Edition\"/>
    </mc:Choice>
  </mc:AlternateContent>
  <bookViews>
    <workbookView xWindow="0" yWindow="0" windowWidth="18705" windowHeight="6630" activeTab="1"/>
  </bookViews>
  <sheets>
    <sheet name="Table of Contents" sheetId="2" r:id="rId1"/>
    <sheet name="CH13MODEL" sheetId="1" r:id="rId2"/>
  </sheets>
  <definedNames>
    <definedName name="_xlnm.Print_Area" localSheetId="1">CH13MODEL!$A$1:$H$276</definedName>
  </definedNames>
  <calcPr calcId="162913"/>
</workbook>
</file>

<file path=xl/calcChain.xml><?xml version="1.0" encoding="utf-8"?>
<calcChain xmlns="http://schemas.openxmlformats.org/spreadsheetml/2006/main">
  <c r="B162" i="1" l="1"/>
  <c r="D162" i="1"/>
  <c r="E162" i="1"/>
  <c r="C162" i="1"/>
  <c r="E272" i="1" l="1"/>
  <c r="E270" i="1"/>
  <c r="E269" i="1"/>
  <c r="E267" i="1"/>
  <c r="E266" i="1"/>
  <c r="E265" i="1"/>
  <c r="E260" i="1"/>
  <c r="E259" i="1"/>
  <c r="E257" i="1"/>
  <c r="E256" i="1"/>
  <c r="E255" i="1"/>
  <c r="E254" i="1"/>
  <c r="D272" i="1"/>
  <c r="D270" i="1"/>
  <c r="D269" i="1"/>
  <c r="D267" i="1"/>
  <c r="D266" i="1"/>
  <c r="D265" i="1"/>
  <c r="D260" i="1"/>
  <c r="D259" i="1"/>
  <c r="D257" i="1"/>
  <c r="D256" i="1"/>
  <c r="D255" i="1"/>
  <c r="F255" i="1" s="1"/>
  <c r="D254" i="1"/>
  <c r="E247" i="1"/>
  <c r="E244" i="1"/>
  <c r="E243" i="1"/>
  <c r="E242" i="1"/>
  <c r="E241" i="1"/>
  <c r="E240" i="1"/>
  <c r="E239" i="1"/>
  <c r="E238" i="1"/>
  <c r="E237" i="1"/>
  <c r="E234" i="1"/>
  <c r="E233" i="1"/>
  <c r="E231" i="1"/>
  <c r="E230" i="1"/>
  <c r="D247" i="1"/>
  <c r="D244" i="1"/>
  <c r="D243" i="1"/>
  <c r="D242" i="1"/>
  <c r="D241" i="1"/>
  <c r="D240" i="1"/>
  <c r="D239" i="1"/>
  <c r="D238" i="1"/>
  <c r="D237" i="1"/>
  <c r="D234" i="1"/>
  <c r="D233" i="1"/>
  <c r="D231" i="1"/>
  <c r="D230" i="1"/>
  <c r="F177" i="1"/>
  <c r="F180" i="1" s="1"/>
  <c r="C145" i="1"/>
  <c r="D111" i="1"/>
  <c r="D106" i="1"/>
  <c r="D105" i="1"/>
  <c r="D104" i="1"/>
  <c r="D103" i="1"/>
  <c r="D99" i="1"/>
  <c r="D98" i="1"/>
  <c r="D94" i="1"/>
  <c r="D93" i="1"/>
  <c r="D92" i="1"/>
  <c r="D91" i="1"/>
  <c r="D90" i="1"/>
  <c r="E37" i="1"/>
  <c r="E135" i="1" s="1"/>
  <c r="D37" i="1"/>
  <c r="D232" i="1" s="1"/>
  <c r="F247" i="1" l="1"/>
  <c r="F234" i="1"/>
  <c r="E232" i="1"/>
  <c r="F232" i="1" s="1"/>
  <c r="D100" i="1"/>
  <c r="D66" i="1"/>
  <c r="D258" i="1" s="1"/>
  <c r="E66" i="1"/>
  <c r="E258" i="1" s="1"/>
  <c r="D69" i="1"/>
  <c r="D261" i="1" s="1"/>
  <c r="E69" i="1"/>
  <c r="E261" i="1" s="1"/>
  <c r="D76" i="1"/>
  <c r="D268" i="1" s="1"/>
  <c r="E76" i="1"/>
  <c r="E268" i="1" s="1"/>
  <c r="D79" i="1"/>
  <c r="D271" i="1" s="1"/>
  <c r="E79" i="1"/>
  <c r="E271" i="1" s="1"/>
  <c r="D40" i="1"/>
  <c r="D235" i="1" s="1"/>
  <c r="E40" i="1"/>
  <c r="E235" i="1" s="1"/>
  <c r="D50" i="1"/>
  <c r="D245" i="1" s="1"/>
  <c r="E50" i="1"/>
  <c r="E245" i="1" s="1"/>
  <c r="D135" i="1"/>
  <c r="D137" i="1"/>
  <c r="E137" i="1"/>
  <c r="D145" i="1"/>
  <c r="E145" i="1"/>
  <c r="F145" i="1"/>
  <c r="F204" i="1"/>
  <c r="F207" i="1"/>
  <c r="F215" i="1"/>
  <c r="F218" i="1"/>
  <c r="F190" i="1"/>
  <c r="F254" i="1"/>
  <c r="F256" i="1"/>
  <c r="F257" i="1"/>
  <c r="F259" i="1"/>
  <c r="F260" i="1"/>
  <c r="F265" i="1"/>
  <c r="F266" i="1"/>
  <c r="F267" i="1"/>
  <c r="F270" i="1"/>
  <c r="F230" i="1"/>
  <c r="F231" i="1"/>
  <c r="F237" i="1"/>
  <c r="F238" i="1"/>
  <c r="F239" i="1"/>
  <c r="F240" i="1"/>
  <c r="F241" i="1"/>
  <c r="F242" i="1"/>
  <c r="F243" i="1"/>
  <c r="F268" i="1" l="1"/>
  <c r="F271" i="1"/>
  <c r="F235" i="1"/>
  <c r="E126" i="1"/>
  <c r="D126" i="1"/>
  <c r="E173" i="1"/>
  <c r="E180" i="1" s="1"/>
  <c r="D173" i="1"/>
  <c r="D180" i="1" s="1"/>
  <c r="D133" i="1"/>
  <c r="E133" i="1"/>
  <c r="E125" i="1"/>
  <c r="D70" i="1"/>
  <c r="D262" i="1" s="1"/>
  <c r="D129" i="1"/>
  <c r="E129" i="1"/>
  <c r="E81" i="1"/>
  <c r="E273" i="1" s="1"/>
  <c r="E51" i="1"/>
  <c r="E246" i="1" s="1"/>
  <c r="F233" i="1"/>
  <c r="F208" i="1"/>
  <c r="D51" i="1"/>
  <c r="D246" i="1" s="1"/>
  <c r="D81" i="1"/>
  <c r="D273" i="1" s="1"/>
  <c r="F272" i="1"/>
  <c r="F269" i="1"/>
  <c r="F191" i="1"/>
  <c r="E70" i="1"/>
  <c r="E262" i="1" s="1"/>
  <c r="F261" i="1"/>
  <c r="F244" i="1"/>
  <c r="F258" i="1"/>
  <c r="D125" i="1"/>
  <c r="F273" i="1" l="1"/>
  <c r="E190" i="1"/>
  <c r="F246" i="1"/>
  <c r="E128" i="1"/>
  <c r="D192" i="1"/>
  <c r="D188" i="1"/>
  <c r="D184" i="1"/>
  <c r="D179" i="1"/>
  <c r="D175" i="1"/>
  <c r="D187" i="1"/>
  <c r="D183" i="1"/>
  <c r="D178" i="1"/>
  <c r="D186" i="1"/>
  <c r="D182" i="1"/>
  <c r="D189" i="1"/>
  <c r="D185" i="1"/>
  <c r="D176" i="1"/>
  <c r="D177" i="1"/>
  <c r="D190" i="1"/>
  <c r="D191" i="1"/>
  <c r="E121" i="1"/>
  <c r="E191" i="1"/>
  <c r="E186" i="1"/>
  <c r="E182" i="1"/>
  <c r="E189" i="1"/>
  <c r="E185" i="1"/>
  <c r="E176" i="1"/>
  <c r="E192" i="1"/>
  <c r="E188" i="1"/>
  <c r="E184" i="1"/>
  <c r="E179" i="1"/>
  <c r="E175" i="1"/>
  <c r="E187" i="1"/>
  <c r="E183" i="1"/>
  <c r="E178" i="1"/>
  <c r="E177" i="1"/>
  <c r="F144" i="1"/>
  <c r="E198" i="1"/>
  <c r="E208" i="1" s="1"/>
  <c r="F143" i="1"/>
  <c r="D198" i="1"/>
  <c r="D208" i="1" s="1"/>
  <c r="D88" i="1"/>
  <c r="D95" i="1" s="1"/>
  <c r="D109" i="1" s="1"/>
  <c r="D113" i="1" s="1"/>
  <c r="D121" i="1"/>
  <c r="D134" i="1"/>
  <c r="E143" i="1" s="1"/>
  <c r="E134" i="1"/>
  <c r="E144" i="1" s="1"/>
  <c r="E53" i="1"/>
  <c r="D53" i="1"/>
  <c r="F245" i="1"/>
  <c r="D128" i="1"/>
  <c r="F262" i="1"/>
  <c r="E219" i="1" l="1"/>
  <c r="D202" i="1"/>
  <c r="D212" i="1"/>
  <c r="D218" i="1"/>
  <c r="D201" i="1"/>
  <c r="D203" i="1"/>
  <c r="D205" i="1"/>
  <c r="D211" i="1"/>
  <c r="D213" i="1"/>
  <c r="D215" i="1"/>
  <c r="D200" i="1"/>
  <c r="D206" i="1"/>
  <c r="D216" i="1"/>
  <c r="D214" i="1"/>
  <c r="D217" i="1"/>
  <c r="D204" i="1"/>
  <c r="D207" i="1"/>
  <c r="D219" i="1"/>
  <c r="D193" i="1"/>
  <c r="D248" i="1"/>
  <c r="E193" i="1"/>
  <c r="E248" i="1"/>
  <c r="E202" i="1"/>
  <c r="E201" i="1"/>
  <c r="E203" i="1"/>
  <c r="E205" i="1"/>
  <c r="E211" i="1"/>
  <c r="E213" i="1"/>
  <c r="E215" i="1"/>
  <c r="E200" i="1"/>
  <c r="E206" i="1"/>
  <c r="E212" i="1"/>
  <c r="E216" i="1"/>
  <c r="E218" i="1"/>
  <c r="E207" i="1"/>
  <c r="E204" i="1"/>
  <c r="E217" i="1"/>
  <c r="E214" i="1"/>
  <c r="E131" i="1"/>
  <c r="E122" i="1"/>
  <c r="E120" i="1"/>
  <c r="D144" i="1" s="1"/>
  <c r="E130" i="1"/>
  <c r="E123" i="1"/>
  <c r="C144" i="1" s="1"/>
  <c r="D131" i="1"/>
  <c r="D122" i="1"/>
  <c r="D120" i="1"/>
  <c r="D143" i="1" s="1"/>
  <c r="D130" i="1"/>
  <c r="D123" i="1"/>
  <c r="C143" i="1" s="1"/>
  <c r="F248" i="1" l="1"/>
</calcChain>
</file>

<file path=xl/comments1.xml><?xml version="1.0" encoding="utf-8"?>
<comments xmlns="http://schemas.openxmlformats.org/spreadsheetml/2006/main">
  <authors>
    <author>UF User</author>
  </authors>
  <commentList>
    <comment ref="D135" authorId="0" shapeId="0">
      <text>
        <r>
          <rPr>
            <b/>
            <sz val="7"/>
            <color indexed="81"/>
            <rFont val="Tahoma"/>
            <family val="2"/>
          </rPr>
          <t>Uses a 365-day year.</t>
        </r>
      </text>
    </comment>
    <comment ref="E135" authorId="0" shapeId="0">
      <text>
        <r>
          <rPr>
            <b/>
            <sz val="7"/>
            <color indexed="81"/>
            <rFont val="Tahoma"/>
            <family val="2"/>
          </rPr>
          <t>Uses a 365-day year.</t>
        </r>
      </text>
    </comment>
  </commentList>
</comments>
</file>

<file path=xl/sharedStrings.xml><?xml version="1.0" encoding="utf-8"?>
<sst xmlns="http://schemas.openxmlformats.org/spreadsheetml/2006/main" count="270" uniqueCount="180">
  <si>
    <t>Assets</t>
  </si>
  <si>
    <t>Inventories</t>
  </si>
  <si>
    <t>Total assets</t>
  </si>
  <si>
    <t>Liabilities and equity</t>
  </si>
  <si>
    <t>Accounts payable</t>
  </si>
  <si>
    <t>Notes payable</t>
  </si>
  <si>
    <t>Liquidity ratios</t>
  </si>
  <si>
    <t>Profitability ratios</t>
  </si>
  <si>
    <t>Lease payments</t>
  </si>
  <si>
    <t>following manner:</t>
  </si>
  <si>
    <t>4.  We assume that you know the basics of Excel, but that you have not encountered some of its features or that you may need a</t>
  </si>
  <si>
    <t>if you do use the model and experiment with it, this will increase your understanding of the concepts, and it will surely help you</t>
  </si>
  <si>
    <t>Short-term investments</t>
  </si>
  <si>
    <t>Accumulated depreciation</t>
  </si>
  <si>
    <t xml:space="preserve">   Net plant and equipment</t>
  </si>
  <si>
    <t xml:space="preserve">   Total current assets</t>
  </si>
  <si>
    <t>Accrued expenses</t>
  </si>
  <si>
    <t xml:space="preserve">   Total current liabilities</t>
  </si>
  <si>
    <t>Long-term debt</t>
  </si>
  <si>
    <t xml:space="preserve">   Total long-term liabilities</t>
  </si>
  <si>
    <t>Net assets (equity)</t>
  </si>
  <si>
    <t>Net patient service revenue</t>
  </si>
  <si>
    <t>Premium revenue</t>
  </si>
  <si>
    <t>Other revenue</t>
  </si>
  <si>
    <t>Expenses:</t>
  </si>
  <si>
    <t xml:space="preserve">  Nursing services</t>
  </si>
  <si>
    <t xml:space="preserve">  Dietary services</t>
  </si>
  <si>
    <t xml:space="preserve">  General services</t>
  </si>
  <si>
    <t xml:space="preserve">  Administrative services</t>
  </si>
  <si>
    <t xml:space="preserve">  Employee health and welfare</t>
  </si>
  <si>
    <t xml:space="preserve">  Depreciation</t>
  </si>
  <si>
    <t xml:space="preserve">  Interest expense</t>
  </si>
  <si>
    <t xml:space="preserve">    Total expenses</t>
  </si>
  <si>
    <t>Net income</t>
  </si>
  <si>
    <t>Principal repayments</t>
  </si>
  <si>
    <t>Asset management (activity) ratios</t>
  </si>
  <si>
    <t>End of Model</t>
  </si>
  <si>
    <t>Debt management (capital structure) ratios</t>
  </si>
  <si>
    <t>Other ratios</t>
  </si>
  <si>
    <t>Bayside:</t>
  </si>
  <si>
    <t xml:space="preserve">           ROE         =</t>
  </si>
  <si>
    <t xml:space="preserve">           TATO         x</t>
  </si>
  <si>
    <t>EM</t>
  </si>
  <si>
    <t>and debt utilization.</t>
  </si>
  <si>
    <t>Common size analysis is useful when comparing businesses of different size or one business over time when the</t>
  </si>
  <si>
    <t>business is growing at a rapid rate, and hence is increasing in size.</t>
  </si>
  <si>
    <t>= Divisors</t>
  </si>
  <si>
    <t xml:space="preserve">   Here we see that Bayside</t>
  </si>
  <si>
    <t xml:space="preserve">   has fewer current assets,</t>
  </si>
  <si>
    <t xml:space="preserve">   but more fixed assets than</t>
  </si>
  <si>
    <t xml:space="preserve">   the industry.</t>
  </si>
  <si>
    <t xml:space="preserve">   has much less long-term debt,</t>
  </si>
  <si>
    <t xml:space="preserve">   but more equity than the</t>
  </si>
  <si>
    <t xml:space="preserve">   industry.</t>
  </si>
  <si>
    <t xml:space="preserve">   Bayside's revenue and</t>
  </si>
  <si>
    <t xml:space="preserve">   expense structure is</t>
  </si>
  <si>
    <t xml:space="preserve">   similar to the industry,</t>
  </si>
  <si>
    <t xml:space="preserve">   but Bayside is doing</t>
  </si>
  <si>
    <t xml:space="preserve">   expenses.</t>
  </si>
  <si>
    <t>expense items and balance sheet accounts should grow at a rate that is equal to or less than revenue growth.</t>
  </si>
  <si>
    <t xml:space="preserve"> Percentage Change</t>
  </si>
  <si>
    <t xml:space="preserve">   Compare these values with</t>
  </si>
  <si>
    <t xml:space="preserve">   Bayside's 8.7% growth in</t>
  </si>
  <si>
    <t xml:space="preserve">   revenues to get a feel for</t>
  </si>
  <si>
    <t xml:space="preserve">   need attention.</t>
  </si>
  <si>
    <t xml:space="preserve">   Bayside's dietary and </t>
  </si>
  <si>
    <t xml:space="preserve">   general services expenses</t>
  </si>
  <si>
    <t xml:space="preserve">   growing much faster than</t>
  </si>
  <si>
    <t xml:space="preserve">   revenues.</t>
  </si>
  <si>
    <t xml:space="preserve">   The growth in net income</t>
  </si>
  <si>
    <t xml:space="preserve">   is good news.</t>
  </si>
  <si>
    <t>FINANCIAL STATEMENTS</t>
  </si>
  <si>
    <t>more about the calculations in the model.</t>
  </si>
  <si>
    <t xml:space="preserve">   a better job of controlling</t>
  </si>
  <si>
    <t>Bayside Memorial Hospital: Balance Sheet Percentage Change Analysis</t>
  </si>
  <si>
    <t>when you use spreadsheet models for other purposes, especially any problem sets or cases assigned for this course.</t>
  </si>
  <si>
    <t>2.  Start by reading the chapter in its entirety.</t>
  </si>
  <si>
    <t xml:space="preserve">            TM            x</t>
  </si>
  <si>
    <t>UNDERSTANDING HEALTHCARE FINANCIAL MANAGEMENT</t>
  </si>
  <si>
    <t>Chapter 13 -- Financial Condition Analysis</t>
  </si>
  <si>
    <t>Table of Contents</t>
  </si>
  <si>
    <t>Page numbers in parentheses correspond to the textbook.</t>
  </si>
  <si>
    <t>Note: Each link takes you directly to that section in the next tab, CH13MODEL.</t>
  </si>
  <si>
    <t>in the text, see if the model has a matching calculation. Use the Table of Contents tab for improved navigation of the model.</t>
  </si>
  <si>
    <t>more about Excel at the same time you learn about financial condition analysis.</t>
  </si>
  <si>
    <r>
      <t>RATIO ANALYSIS</t>
    </r>
    <r>
      <rPr>
        <b/>
        <sz val="11"/>
        <color indexed="14"/>
        <rFont val="Times New Roman"/>
        <family val="1"/>
      </rPr>
      <t xml:space="preserve"> (PAGE 573)</t>
    </r>
  </si>
  <si>
    <r>
      <t>TYING THE RATIOS TOGETHER: DU PONT ANALYSIS</t>
    </r>
    <r>
      <rPr>
        <b/>
        <sz val="11"/>
        <color indexed="14"/>
        <rFont val="Times New Roman"/>
        <family val="1"/>
      </rPr>
      <t xml:space="preserve"> (PAGE 586)</t>
    </r>
  </si>
  <si>
    <r>
      <t>COMMON SIZE ANALYSIS</t>
    </r>
    <r>
      <rPr>
        <b/>
        <sz val="11"/>
        <color indexed="14"/>
        <rFont val="Times New Roman"/>
        <family val="1"/>
      </rPr>
      <t xml:space="preserve"> (PAGE 607)</t>
    </r>
  </si>
  <si>
    <r>
      <t>PERCENTAGE CHANGE ANALYSIS</t>
    </r>
    <r>
      <rPr>
        <b/>
        <sz val="11"/>
        <color indexed="14"/>
        <rFont val="Times New Roman"/>
        <family val="1"/>
      </rPr>
      <t xml:space="preserve"> (PAGE 609)</t>
    </r>
  </si>
  <si>
    <t xml:space="preserve">   which items and accounts</t>
  </si>
  <si>
    <t>RATIO ANALYSIS (PAGE 573)</t>
  </si>
  <si>
    <t>TYING THE RATIOS TOGETHER: DU PONT ANALYSIS (PAGE 586)</t>
  </si>
  <si>
    <t>COMMON SIZE ANALYSIS (PAGE 607)</t>
  </si>
  <si>
    <t>PERCENTAGE CHANGE ANALYSIS (PAGE 609)</t>
  </si>
  <si>
    <t>This spreadsheet model performs some of the calculations contained in Chapter 13. We recommend that you use the model in the</t>
  </si>
  <si>
    <t>1.  First, recognize that you do not have to use this model at all to understand financial and operating analyses. However,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</si>
  <si>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</si>
  <si>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</si>
  <si>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>5. 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</si>
  <si>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rgb="FF00B050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</si>
  <si>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  Total margin</t>
  </si>
  <si>
    <t xml:space="preserve">  Return on assets</t>
  </si>
  <si>
    <t xml:space="preserve">  Return on equity</t>
  </si>
  <si>
    <t xml:space="preserve">  Current ratio</t>
  </si>
  <si>
    <t xml:space="preserve">  Days cash on hand</t>
  </si>
  <si>
    <t xml:space="preserve">  Debt ratio</t>
  </si>
  <si>
    <t xml:space="preserve">  Debt-to-equity ratio</t>
  </si>
  <si>
    <t xml:space="preserve">  Times-interest-earned ratio</t>
  </si>
  <si>
    <t xml:space="preserve">  Cash-flow-coverage ratio</t>
  </si>
  <si>
    <t xml:space="preserve">  Fixed asset turnover</t>
  </si>
  <si>
    <t xml:space="preserve">  Total asset turnover</t>
  </si>
  <si>
    <t xml:space="preserve">  Average age of plant</t>
  </si>
  <si>
    <t>was primarily due to the large increase in total margin. The hospital is below average in both expense control</t>
  </si>
  <si>
    <t>Industry average</t>
  </si>
  <si>
    <t>Percentage change analysis is used to see what income statement items and balance sheet accounts are "out of control." In general,</t>
  </si>
  <si>
    <t xml:space="preserve">   need examining. They are</t>
  </si>
  <si>
    <t>Here we see that Bayside's ROE has improved dramatically. More importantly, the improvement</t>
  </si>
  <si>
    <t>The financial statements given below are the same as those used in the text.   They will provide the input into the analysis.</t>
  </si>
  <si>
    <t>Cash flows from operating activities:</t>
  </si>
  <si>
    <t xml:space="preserve">Operating income </t>
  </si>
  <si>
    <t>Adjustments:</t>
  </si>
  <si>
    <t xml:space="preserve">Depreciation </t>
  </si>
  <si>
    <t xml:space="preserve">Increase in accounts receivable </t>
  </si>
  <si>
    <t xml:space="preserve">Increase in inventories </t>
  </si>
  <si>
    <t xml:space="preserve">Decrease in accounts payable </t>
  </si>
  <si>
    <t xml:space="preserve">Increase in accrued expenses </t>
  </si>
  <si>
    <t>Cash flows from investing activities:</t>
  </si>
  <si>
    <t xml:space="preserve">Investment in property and equipment </t>
  </si>
  <si>
    <t xml:space="preserve">Investment in short-term securities </t>
  </si>
  <si>
    <t>Cash flows from financing activities:</t>
  </si>
  <si>
    <t xml:space="preserve">Nonoperating income </t>
  </si>
  <si>
    <t xml:space="preserve">Repayment of long-term debt </t>
  </si>
  <si>
    <t xml:space="preserve">Repayment of notes payable </t>
  </si>
  <si>
    <t xml:space="preserve">Finance lease principal repayment </t>
  </si>
  <si>
    <t xml:space="preserve">Beginning cash and equivalents </t>
  </si>
  <si>
    <t xml:space="preserve">Ending cash and equivalents </t>
  </si>
  <si>
    <t>Revenues:</t>
  </si>
  <si>
    <t>Patient service revenue</t>
  </si>
  <si>
    <t xml:space="preserve">  Less; Provision for bad debts</t>
  </si>
  <si>
    <t xml:space="preserve">   Total operating revenues</t>
  </si>
  <si>
    <t xml:space="preserve">  Malpractice insurance</t>
  </si>
  <si>
    <t>Operating income</t>
  </si>
  <si>
    <t>Nonoperating income</t>
  </si>
  <si>
    <t>Cash and equivalents</t>
  </si>
  <si>
    <t>Net patient accounts receivable</t>
  </si>
  <si>
    <t>Gross property and equipment</t>
  </si>
  <si>
    <t>Total liabilities and net assets (equity)</t>
  </si>
  <si>
    <t>Finance lease obligations</t>
  </si>
  <si>
    <t xml:space="preserve">  Operating margin</t>
  </si>
  <si>
    <t xml:space="preserve">  Days in patient accounts receivable</t>
  </si>
  <si>
    <t xml:space="preserve">Net cash provided by operations </t>
  </si>
  <si>
    <t xml:space="preserve">Net cash used by investing </t>
  </si>
  <si>
    <t xml:space="preserve">Net cash used by financing </t>
  </si>
  <si>
    <t xml:space="preserve">Net decrease in cash and equivalents </t>
  </si>
  <si>
    <t xml:space="preserve">  Less: Provision for bad debts</t>
  </si>
  <si>
    <t xml:space="preserve">Exhibit 13.1 </t>
  </si>
  <si>
    <t xml:space="preserve">Exhibit 13.2 </t>
  </si>
  <si>
    <t xml:space="preserve">Exhibit 13.3 </t>
  </si>
  <si>
    <t xml:space="preserve">Bayside Memorial Hospital Statement of Cash Flows </t>
  </si>
  <si>
    <t>For the Years Ended December 31, 2018 and 2017 (in thousands of dollars)</t>
  </si>
  <si>
    <t>Exhibit S13.1 Bayside Memorial Hospital: Common Size Income Statements</t>
  </si>
  <si>
    <t>Exhibit S13.2 Bayside Memorial Hospital: Common Size Balance Sheets</t>
  </si>
  <si>
    <t>Exhibit S13.3 Bayside Memorial Hospital: Percentage Change Financial Statements</t>
  </si>
  <si>
    <t>Bayside Memorial Hospital Income Statement</t>
  </si>
  <si>
    <t>Bayside Memorial Hospital Balance Sheet</t>
  </si>
  <si>
    <t>Data for Palm Valley</t>
  </si>
  <si>
    <t xml:space="preserve">Total revenue </t>
  </si>
  <si>
    <t xml:space="preserve">Net income </t>
  </si>
  <si>
    <t xml:space="preserve">Total assets </t>
  </si>
  <si>
    <t xml:space="preserve">Total equity </t>
  </si>
  <si>
    <t>Dupont analysis:</t>
  </si>
  <si>
    <t>ROE</t>
  </si>
  <si>
    <t>Total margin</t>
  </si>
  <si>
    <t>Total asset turnover</t>
  </si>
  <si>
    <t>Equity multuplier</t>
  </si>
  <si>
    <t>Palm Valley</t>
  </si>
  <si>
    <r>
      <t>INTEGRATIVE APPLICATION</t>
    </r>
    <r>
      <rPr>
        <b/>
        <sz val="11"/>
        <color indexed="14"/>
        <rFont val="Times New Roman"/>
        <family val="1"/>
      </rPr>
      <t xml:space="preserve"> (PAGE 604)</t>
    </r>
  </si>
  <si>
    <t>INTEGRATIVE APPLICATION (PAGE 604)</t>
  </si>
  <si>
    <t xml:space="preserve">Peer Group Average </t>
  </si>
  <si>
    <t>Peer Group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</si>
</sst>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#,##0.0"/>
    <numFmt numFmtId="165" formatCode="0.0"/>
    <numFmt numFmtId="166" formatCode="&quot;$&quot;#,##0"/>
    <numFmt numFmtId="167" formatCode="0.0%"/>
    <numFmt numFmtId="168" formatCode="_(&quot;$&quot;* #,##0_);_(&quot;$&quot;* \(#,##0\);_(&quot;$&quot;* &quot;-&quot;??_);_(@_)"/>
    <numFmt numFmtId="169" formatCode="#,##0.0_);\(#,##0.0\)"/>
  </numFmts>
  <fonts count="27" x14ac:knownFonts="1">
    <font>
      <sz val="10"/>
      <name val="Arial"/>
    </font>
    <font>
      <sz val="10"/>
      <name val="Arial"/>
      <family val="2"/>
    </font>
    <font>
      <b/>
      <sz val="10"/>
      <color indexed="21"/>
      <name val="Times New Roman"/>
      <family val="1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20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i/>
      <sz val="10"/>
      <color indexed="60"/>
      <name val="Times New Roman"/>
      <family val="1"/>
    </font>
    <font>
      <b/>
      <sz val="7"/>
      <color indexed="81"/>
      <name val="Tahoma"/>
      <family val="2"/>
    </font>
    <font>
      <b/>
      <sz val="11"/>
      <color indexed="16"/>
      <name val="Times New Roman"/>
      <family val="1"/>
    </font>
    <font>
      <b/>
      <sz val="10"/>
      <color indexed="61"/>
      <name val="Times New Roman"/>
      <family val="1"/>
    </font>
    <font>
      <b/>
      <sz val="10"/>
      <color indexed="56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sz val="10"/>
      <color rgb="FF00B050"/>
      <name val="Times New Roman"/>
      <family val="1"/>
    </font>
    <font>
      <b/>
      <i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18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quotePrefix="1" applyFont="1" applyFill="1" applyAlignment="1">
      <alignment horizontal="left"/>
    </xf>
    <xf numFmtId="0" fontId="4" fillId="0" borderId="1" xfId="0" applyFont="1" applyFill="1" applyBorder="1"/>
    <xf numFmtId="0" fontId="4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/>
    <xf numFmtId="166" fontId="4" fillId="0" borderId="0" xfId="0" applyNumberFormat="1" applyFont="1" applyFill="1" applyBorder="1"/>
    <xf numFmtId="1" fontId="4" fillId="0" borderId="0" xfId="0" applyNumberFormat="1" applyFont="1" applyFill="1" applyBorder="1"/>
    <xf numFmtId="0" fontId="6" fillId="0" borderId="0" xfId="0" applyFont="1" applyFill="1"/>
    <xf numFmtId="0" fontId="7" fillId="0" borderId="0" xfId="0" applyFont="1" applyFill="1"/>
    <xf numFmtId="37" fontId="4" fillId="0" borderId="0" xfId="0" applyNumberFormat="1" applyFont="1"/>
    <xf numFmtId="0" fontId="4" fillId="0" borderId="0" xfId="0" applyFont="1"/>
    <xf numFmtId="0" fontId="6" fillId="0" borderId="0" xfId="0" applyFont="1"/>
    <xf numFmtId="0" fontId="10" fillId="0" borderId="0" xfId="0" applyFont="1" applyFill="1"/>
    <xf numFmtId="0" fontId="4" fillId="0" borderId="4" xfId="0" applyFont="1" applyFill="1" applyBorder="1"/>
    <xf numFmtId="0" fontId="4" fillId="0" borderId="0" xfId="0" applyFont="1" applyFill="1" applyBorder="1"/>
    <xf numFmtId="0" fontId="4" fillId="0" borderId="6" xfId="0" applyNumberFormat="1" applyFont="1" applyFill="1" applyBorder="1"/>
    <xf numFmtId="166" fontId="4" fillId="0" borderId="1" xfId="0" applyNumberFormat="1" applyFont="1" applyFill="1" applyBorder="1"/>
    <xf numFmtId="166" fontId="4" fillId="0" borderId="7" xfId="0" applyNumberFormat="1" applyFont="1" applyFill="1" applyBorder="1"/>
    <xf numFmtId="0" fontId="4" fillId="0" borderId="0" xfId="0" applyNumberFormat="1" applyFont="1" applyFill="1" applyBorder="1"/>
    <xf numFmtId="0" fontId="5" fillId="0" borderId="8" xfId="0" applyFont="1" applyFill="1" applyBorder="1"/>
    <xf numFmtId="0" fontId="4" fillId="0" borderId="9" xfId="0" applyFont="1" applyFill="1" applyBorder="1"/>
    <xf numFmtId="0" fontId="4" fillId="0" borderId="10" xfId="0" applyNumberFormat="1" applyFont="1" applyFill="1" applyBorder="1"/>
    <xf numFmtId="0" fontId="4" fillId="0" borderId="8" xfId="0" applyFont="1" applyFill="1" applyBorder="1"/>
    <xf numFmtId="0" fontId="4" fillId="0" borderId="4" xfId="0" applyNumberFormat="1" applyFont="1" applyFill="1" applyBorder="1"/>
    <xf numFmtId="168" fontId="9" fillId="0" borderId="12" xfId="1" applyNumberFormat="1" applyFont="1" applyFill="1" applyBorder="1"/>
    <xf numFmtId="168" fontId="9" fillId="0" borderId="13" xfId="1" applyNumberFormat="1" applyFont="1" applyFill="1" applyBorder="1"/>
    <xf numFmtId="0" fontId="4" fillId="0" borderId="14" xfId="0" applyFont="1" applyFill="1" applyBorder="1"/>
    <xf numFmtId="0" fontId="4" fillId="0" borderId="14" xfId="0" applyNumberFormat="1" applyFont="1" applyFill="1" applyBorder="1"/>
    <xf numFmtId="0" fontId="11" fillId="0" borderId="0" xfId="0" applyFont="1" applyFill="1" applyAlignment="1">
      <alignment horizontal="right"/>
    </xf>
    <xf numFmtId="168" fontId="12" fillId="2" borderId="15" xfId="1" applyNumberFormat="1" applyFont="1" applyFill="1" applyBorder="1"/>
    <xf numFmtId="168" fontId="12" fillId="2" borderId="16" xfId="1" applyNumberFormat="1" applyFont="1" applyFill="1" applyBorder="1"/>
    <xf numFmtId="0" fontId="13" fillId="0" borderId="4" xfId="0" applyFont="1" applyFill="1" applyBorder="1"/>
    <xf numFmtId="0" fontId="4" fillId="0" borderId="6" xfId="0" applyFont="1" applyFill="1" applyBorder="1"/>
    <xf numFmtId="0" fontId="6" fillId="0" borderId="11" xfId="0" applyFont="1" applyFill="1" applyBorder="1" applyAlignment="1">
      <alignment horizontal="right"/>
    </xf>
    <xf numFmtId="2" fontId="4" fillId="0" borderId="19" xfId="0" applyNumberFormat="1" applyFont="1" applyFill="1" applyBorder="1"/>
    <xf numFmtId="0" fontId="2" fillId="0" borderId="20" xfId="0" applyFont="1" applyFill="1" applyBorder="1"/>
    <xf numFmtId="167" fontId="8" fillId="3" borderId="21" xfId="0" applyNumberFormat="1" applyFont="1" applyFill="1" applyBorder="1"/>
    <xf numFmtId="167" fontId="6" fillId="3" borderId="22" xfId="0" applyNumberFormat="1" applyFont="1" applyFill="1" applyBorder="1"/>
    <xf numFmtId="165" fontId="8" fillId="3" borderId="21" xfId="0" applyNumberFormat="1" applyFont="1" applyFill="1" applyBorder="1"/>
    <xf numFmtId="0" fontId="6" fillId="3" borderId="22" xfId="0" applyFont="1" applyFill="1" applyBorder="1"/>
    <xf numFmtId="0" fontId="8" fillId="0" borderId="23" xfId="0" applyNumberFormat="1" applyFont="1" applyFill="1" applyBorder="1"/>
    <xf numFmtId="0" fontId="8" fillId="0" borderId="23" xfId="0" applyFont="1" applyFill="1" applyBorder="1"/>
    <xf numFmtId="0" fontId="6" fillId="0" borderId="24" xfId="0" applyFont="1" applyFill="1" applyBorder="1"/>
    <xf numFmtId="2" fontId="8" fillId="0" borderId="23" xfId="0" applyNumberFormat="1" applyFont="1" applyFill="1" applyBorder="1"/>
    <xf numFmtId="2" fontId="8" fillId="0" borderId="25" xfId="0" applyNumberFormat="1" applyFont="1" applyFill="1" applyBorder="1"/>
    <xf numFmtId="0" fontId="6" fillId="0" borderId="26" xfId="0" applyFont="1" applyFill="1" applyBorder="1"/>
    <xf numFmtId="2" fontId="8" fillId="0" borderId="0" xfId="0" applyNumberFormat="1" applyFont="1" applyFill="1" applyBorder="1"/>
    <xf numFmtId="165" fontId="6" fillId="3" borderId="22" xfId="0" applyNumberFormat="1" applyFont="1" applyFill="1" applyBorder="1"/>
    <xf numFmtId="0" fontId="6" fillId="0" borderId="5" xfId="0" applyFont="1" applyFill="1" applyBorder="1"/>
    <xf numFmtId="0" fontId="13" fillId="0" borderId="27" xfId="0" applyFont="1" applyFill="1" applyBorder="1"/>
    <xf numFmtId="0" fontId="4" fillId="0" borderId="28" xfId="0" applyNumberFormat="1" applyFont="1" applyFill="1" applyBorder="1"/>
    <xf numFmtId="165" fontId="6" fillId="3" borderId="29" xfId="0" applyNumberFormat="1" applyFont="1" applyFill="1" applyBorder="1"/>
    <xf numFmtId="0" fontId="15" fillId="0" borderId="0" xfId="0" applyFont="1" applyFill="1"/>
    <xf numFmtId="0" fontId="16" fillId="0" borderId="27" xfId="0" applyNumberFormat="1" applyFont="1" applyFill="1" applyBorder="1"/>
    <xf numFmtId="0" fontId="4" fillId="0" borderId="28" xfId="0" applyFont="1" applyFill="1" applyBorder="1"/>
    <xf numFmtId="0" fontId="4" fillId="0" borderId="30" xfId="0" applyFont="1" applyFill="1" applyBorder="1" applyAlignment="1">
      <alignment horizontal="center"/>
    </xf>
    <xf numFmtId="0" fontId="17" fillId="0" borderId="6" xfId="0" applyFont="1" applyFill="1" applyBorder="1"/>
    <xf numFmtId="2" fontId="17" fillId="3" borderId="7" xfId="0" applyNumberFormat="1" applyFont="1" applyFill="1" applyBorder="1" applyAlignment="1">
      <alignment horizontal="center"/>
    </xf>
    <xf numFmtId="0" fontId="16" fillId="0" borderId="31" xfId="0" quotePrefix="1" applyFont="1" applyFill="1" applyBorder="1" applyAlignment="1">
      <alignment horizontal="left"/>
    </xf>
    <xf numFmtId="2" fontId="8" fillId="3" borderId="20" xfId="0" applyNumberFormat="1" applyFont="1" applyFill="1" applyBorder="1" applyAlignment="1">
      <alignment horizontal="center"/>
    </xf>
    <xf numFmtId="0" fontId="16" fillId="0" borderId="32" xfId="0" quotePrefix="1" applyFont="1" applyFill="1" applyBorder="1" applyAlignment="1">
      <alignment horizontal="left"/>
    </xf>
    <xf numFmtId="2" fontId="8" fillId="3" borderId="24" xfId="0" applyNumberFormat="1" applyFont="1" applyFill="1" applyBorder="1" applyAlignment="1">
      <alignment horizontal="center"/>
    </xf>
    <xf numFmtId="0" fontId="4" fillId="0" borderId="27" xfId="0" applyFont="1" applyFill="1" applyBorder="1"/>
    <xf numFmtId="0" fontId="4" fillId="0" borderId="3" xfId="0" applyFont="1" applyFill="1" applyBorder="1"/>
    <xf numFmtId="168" fontId="4" fillId="0" borderId="2" xfId="1" applyNumberFormat="1" applyFont="1" applyFill="1" applyBorder="1"/>
    <xf numFmtId="168" fontId="4" fillId="0" borderId="10" xfId="1" applyNumberFormat="1" applyFont="1" applyFill="1" applyBorder="1"/>
    <xf numFmtId="0" fontId="4" fillId="0" borderId="10" xfId="0" quotePrefix="1" applyFont="1" applyFill="1" applyBorder="1"/>
    <xf numFmtId="167" fontId="8" fillId="0" borderId="0" xfId="2" applyNumberFormat="1" applyFont="1" applyFill="1" applyBorder="1" applyAlignment="1">
      <alignment horizontal="right"/>
    </xf>
    <xf numFmtId="167" fontId="8" fillId="0" borderId="5" xfId="2" applyNumberFormat="1" applyFont="1" applyFill="1" applyBorder="1"/>
    <xf numFmtId="167" fontId="6" fillId="3" borderId="33" xfId="0" applyNumberFormat="1" applyFont="1" applyFill="1" applyBorder="1"/>
    <xf numFmtId="167" fontId="6" fillId="0" borderId="3" xfId="2" applyNumberFormat="1" applyFont="1" applyFill="1" applyBorder="1"/>
    <xf numFmtId="10" fontId="8" fillId="3" borderId="34" xfId="0" applyNumberFormat="1" applyFont="1" applyFill="1" applyBorder="1" applyAlignment="1">
      <alignment horizontal="center"/>
    </xf>
    <xf numFmtId="2" fontId="8" fillId="3" borderId="34" xfId="0" applyNumberFormat="1" applyFont="1" applyFill="1" applyBorder="1" applyAlignment="1">
      <alignment horizontal="center"/>
    </xf>
    <xf numFmtId="10" fontId="8" fillId="3" borderId="35" xfId="0" applyNumberFormat="1" applyFont="1" applyFill="1" applyBorder="1" applyAlignment="1">
      <alignment horizontal="center"/>
    </xf>
    <xf numFmtId="2" fontId="8" fillId="3" borderId="35" xfId="0" applyNumberFormat="1" applyFont="1" applyFill="1" applyBorder="1" applyAlignment="1">
      <alignment horizontal="center"/>
    </xf>
    <xf numFmtId="167" fontId="17" fillId="3" borderId="36" xfId="0" applyNumberFormat="1" applyFont="1" applyFill="1" applyBorder="1" applyAlignment="1">
      <alignment horizontal="center"/>
    </xf>
    <xf numFmtId="2" fontId="17" fillId="3" borderId="36" xfId="0" applyNumberFormat="1" applyFont="1" applyFill="1" applyBorder="1" applyAlignment="1">
      <alignment horizontal="center"/>
    </xf>
    <xf numFmtId="42" fontId="12" fillId="2" borderId="37" xfId="0" applyNumberFormat="1" applyFont="1" applyFill="1" applyBorder="1" applyAlignment="1">
      <alignment horizontal="left"/>
    </xf>
    <xf numFmtId="168" fontId="12" fillId="2" borderId="38" xfId="1" applyNumberFormat="1" applyFont="1" applyFill="1" applyBorder="1"/>
    <xf numFmtId="41" fontId="12" fillId="2" borderId="17" xfId="0" applyNumberFormat="1" applyFont="1" applyFill="1" applyBorder="1"/>
    <xf numFmtId="41" fontId="12" fillId="2" borderId="18" xfId="0" applyNumberFormat="1" applyFont="1" applyFill="1" applyBorder="1"/>
    <xf numFmtId="41" fontId="12" fillId="2" borderId="39" xfId="0" applyNumberFormat="1" applyFont="1" applyFill="1" applyBorder="1"/>
    <xf numFmtId="41" fontId="12" fillId="2" borderId="40" xfId="0" applyNumberFormat="1" applyFont="1" applyFill="1" applyBorder="1"/>
    <xf numFmtId="168" fontId="8" fillId="3" borderId="41" xfId="1" applyNumberFormat="1" applyFont="1" applyFill="1" applyBorder="1"/>
    <xf numFmtId="168" fontId="8" fillId="3" borderId="42" xfId="1" applyNumberFormat="1" applyFont="1" applyFill="1" applyBorder="1"/>
    <xf numFmtId="168" fontId="12" fillId="2" borderId="37" xfId="1" applyNumberFormat="1" applyFont="1" applyFill="1" applyBorder="1"/>
    <xf numFmtId="168" fontId="8" fillId="3" borderId="43" xfId="1" applyNumberFormat="1" applyFont="1" applyFill="1" applyBorder="1"/>
    <xf numFmtId="168" fontId="12" fillId="2" borderId="21" xfId="1" applyNumberFormat="1" applyFont="1" applyFill="1" applyBorder="1"/>
    <xf numFmtId="168" fontId="12" fillId="2" borderId="22" xfId="1" applyNumberFormat="1" applyFont="1" applyFill="1" applyBorder="1"/>
    <xf numFmtId="168" fontId="8" fillId="3" borderId="44" xfId="1" applyNumberFormat="1" applyFont="1" applyFill="1" applyBorder="1"/>
    <xf numFmtId="168" fontId="8" fillId="3" borderId="45" xfId="1" applyNumberFormat="1" applyFont="1" applyFill="1" applyBorder="1"/>
    <xf numFmtId="168" fontId="12" fillId="2" borderId="43" xfId="1" applyNumberFormat="1" applyFont="1" applyFill="1" applyBorder="1"/>
    <xf numFmtId="168" fontId="12" fillId="2" borderId="42" xfId="1" applyNumberFormat="1" applyFont="1" applyFill="1" applyBorder="1"/>
    <xf numFmtId="168" fontId="12" fillId="2" borderId="17" xfId="1" applyNumberFormat="1" applyFont="1" applyFill="1" applyBorder="1"/>
    <xf numFmtId="168" fontId="12" fillId="2" borderId="18" xfId="1" applyNumberFormat="1" applyFont="1" applyFill="1" applyBorder="1"/>
    <xf numFmtId="168" fontId="9" fillId="0" borderId="37" xfId="1" applyNumberFormat="1" applyFont="1" applyFill="1" applyBorder="1"/>
    <xf numFmtId="168" fontId="9" fillId="0" borderId="38" xfId="1" applyNumberFormat="1" applyFont="1" applyFill="1" applyBorder="1"/>
    <xf numFmtId="167" fontId="8" fillId="3" borderId="17" xfId="0" applyNumberFormat="1" applyFont="1" applyFill="1" applyBorder="1"/>
    <xf numFmtId="167" fontId="6" fillId="3" borderId="18" xfId="0" applyNumberFormat="1" applyFont="1" applyFill="1" applyBorder="1"/>
    <xf numFmtId="165" fontId="8" fillId="3" borderId="17" xfId="0" applyNumberFormat="1" applyFont="1" applyFill="1" applyBorder="1"/>
    <xf numFmtId="165" fontId="6" fillId="3" borderId="18" xfId="0" applyNumberFormat="1" applyFont="1" applyFill="1" applyBorder="1"/>
    <xf numFmtId="2" fontId="8" fillId="3" borderId="17" xfId="0" applyNumberFormat="1" applyFont="1" applyFill="1" applyBorder="1"/>
    <xf numFmtId="0" fontId="6" fillId="3" borderId="18" xfId="0" applyFont="1" applyFill="1" applyBorder="1"/>
    <xf numFmtId="165" fontId="8" fillId="3" borderId="46" xfId="0" applyNumberFormat="1" applyFont="1" applyFill="1" applyBorder="1"/>
    <xf numFmtId="167" fontId="8" fillId="3" borderId="37" xfId="2" applyNumberFormat="1" applyFont="1" applyFill="1" applyBorder="1" applyAlignment="1">
      <alignment horizontal="right"/>
    </xf>
    <xf numFmtId="167" fontId="6" fillId="3" borderId="38" xfId="0" applyNumberFormat="1" applyFont="1" applyFill="1" applyBorder="1"/>
    <xf numFmtId="167" fontId="6" fillId="3" borderId="47" xfId="0" applyNumberFormat="1" applyFont="1" applyFill="1" applyBorder="1"/>
    <xf numFmtId="167" fontId="8" fillId="3" borderId="44" xfId="2" applyNumberFormat="1" applyFont="1" applyFill="1" applyBorder="1" applyAlignment="1">
      <alignment horizontal="right"/>
    </xf>
    <xf numFmtId="167" fontId="6" fillId="3" borderId="45" xfId="2" applyNumberFormat="1" applyFont="1" applyFill="1" applyBorder="1"/>
    <xf numFmtId="167" fontId="6" fillId="3" borderId="48" xfId="2" applyNumberFormat="1" applyFont="1" applyFill="1" applyBorder="1"/>
    <xf numFmtId="167" fontId="6" fillId="3" borderId="49" xfId="0" applyNumberFormat="1" applyFont="1" applyFill="1" applyBorder="1"/>
    <xf numFmtId="167" fontId="6" fillId="3" borderId="10" xfId="2" applyNumberFormat="1" applyFont="1" applyFill="1" applyBorder="1"/>
    <xf numFmtId="167" fontId="6" fillId="3" borderId="10" xfId="0" applyNumberFormat="1" applyFont="1" applyFill="1" applyBorder="1"/>
    <xf numFmtId="168" fontId="8" fillId="3" borderId="38" xfId="1" applyNumberFormat="1" applyFont="1" applyFill="1" applyBorder="1"/>
    <xf numFmtId="168" fontId="8" fillId="3" borderId="37" xfId="1" applyNumberFormat="1" applyFont="1" applyFill="1" applyBorder="1"/>
    <xf numFmtId="167" fontId="6" fillId="3" borderId="48" xfId="0" applyNumberFormat="1" applyFont="1" applyFill="1" applyBorder="1"/>
    <xf numFmtId="0" fontId="4" fillId="0" borderId="50" xfId="0" applyFont="1" applyFill="1" applyBorder="1"/>
    <xf numFmtId="14" fontId="19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 applyFill="1"/>
    <xf numFmtId="17" fontId="19" fillId="0" borderId="0" xfId="0" quotePrefix="1" applyNumberFormat="1" applyFont="1" applyAlignment="1">
      <alignment horizontal="right"/>
    </xf>
    <xf numFmtId="14" fontId="19" fillId="0" borderId="0" xfId="0" quotePrefix="1" applyNumberFormat="1" applyFont="1"/>
    <xf numFmtId="37" fontId="20" fillId="0" borderId="0" xfId="0" applyNumberFormat="1" applyFont="1"/>
    <xf numFmtId="0" fontId="20" fillId="0" borderId="0" xfId="0" applyNumberFormat="1" applyFont="1" applyFill="1"/>
    <xf numFmtId="0" fontId="20" fillId="0" borderId="0" xfId="0" applyFont="1"/>
    <xf numFmtId="0" fontId="4" fillId="0" borderId="11" xfId="0" applyFont="1" applyFill="1" applyBorder="1"/>
    <xf numFmtId="0" fontId="22" fillId="0" borderId="0" xfId="0" applyFont="1"/>
    <xf numFmtId="0" fontId="23" fillId="0" borderId="0" xfId="0" applyFont="1" applyAlignment="1">
      <alignment vertical="top"/>
    </xf>
    <xf numFmtId="0" fontId="5" fillId="0" borderId="0" xfId="0" applyFont="1" applyFill="1"/>
    <xf numFmtId="0" fontId="4" fillId="0" borderId="30" xfId="0" applyFont="1" applyFill="1" applyBorder="1"/>
    <xf numFmtId="3" fontId="12" fillId="2" borderId="39" xfId="0" applyNumberFormat="1" applyFont="1" applyFill="1" applyBorder="1"/>
    <xf numFmtId="168" fontId="8" fillId="3" borderId="52" xfId="1" applyNumberFormat="1" applyFont="1" applyFill="1" applyBorder="1"/>
    <xf numFmtId="168" fontId="8" fillId="3" borderId="29" xfId="1" applyNumberFormat="1" applyFont="1" applyFill="1" applyBorder="1"/>
    <xf numFmtId="168" fontId="8" fillId="3" borderId="53" xfId="1" applyNumberFormat="1" applyFont="1" applyFill="1" applyBorder="1"/>
    <xf numFmtId="3" fontId="12" fillId="2" borderId="40" xfId="0" applyNumberFormat="1" applyFont="1" applyFill="1" applyBorder="1"/>
    <xf numFmtId="3" fontId="12" fillId="2" borderId="37" xfId="1" applyNumberFormat="1" applyFont="1" applyFill="1" applyBorder="1"/>
    <xf numFmtId="3" fontId="12" fillId="2" borderId="17" xfId="0" applyNumberFormat="1" applyFont="1" applyFill="1" applyBorder="1"/>
    <xf numFmtId="3" fontId="12" fillId="2" borderId="18" xfId="0" applyNumberFormat="1" applyFont="1" applyFill="1" applyBorder="1"/>
    <xf numFmtId="3" fontId="12" fillId="2" borderId="21" xfId="1" applyNumberFormat="1" applyFont="1" applyFill="1" applyBorder="1"/>
    <xf numFmtId="3" fontId="12" fillId="2" borderId="22" xfId="1" applyNumberFormat="1" applyFont="1" applyFill="1" applyBorder="1"/>
    <xf numFmtId="168" fontId="4" fillId="0" borderId="0" xfId="0" applyNumberFormat="1" applyFont="1" applyFill="1"/>
    <xf numFmtId="0" fontId="6" fillId="0" borderId="30" xfId="0" applyFont="1" applyFill="1" applyBorder="1" applyAlignment="1">
      <alignment horizontal="right"/>
    </xf>
    <xf numFmtId="167" fontId="8" fillId="3" borderId="34" xfId="2" applyNumberFormat="1" applyFont="1" applyFill="1" applyBorder="1"/>
    <xf numFmtId="167" fontId="6" fillId="3" borderId="34" xfId="0" applyNumberFormat="1" applyFont="1" applyFill="1" applyBorder="1"/>
    <xf numFmtId="167" fontId="6" fillId="3" borderId="34" xfId="2" applyNumberFormat="1" applyFont="1" applyFill="1" applyBorder="1"/>
    <xf numFmtId="167" fontId="8" fillId="0" borderId="34" xfId="2" applyNumberFormat="1" applyFont="1" applyFill="1" applyBorder="1"/>
    <xf numFmtId="167" fontId="6" fillId="0" borderId="34" xfId="2" applyNumberFormat="1" applyFont="1" applyFill="1" applyBorder="1"/>
    <xf numFmtId="167" fontId="8" fillId="3" borderId="54" xfId="2" applyNumberFormat="1" applyFont="1" applyFill="1" applyBorder="1"/>
    <xf numFmtId="167" fontId="6" fillId="3" borderId="54" xfId="2" applyNumberFormat="1" applyFont="1" applyFill="1" applyBorder="1"/>
    <xf numFmtId="0" fontId="4" fillId="0" borderId="56" xfId="0" applyNumberFormat="1" applyFont="1" applyFill="1" applyBorder="1"/>
    <xf numFmtId="0" fontId="4" fillId="0" borderId="57" xfId="0" applyFont="1" applyFill="1" applyBorder="1"/>
    <xf numFmtId="167" fontId="6" fillId="3" borderId="55" xfId="0" applyNumberFormat="1" applyFont="1" applyFill="1" applyBorder="1"/>
    <xf numFmtId="167" fontId="6" fillId="3" borderId="24" xfId="0" applyNumberFormat="1" applyFont="1" applyFill="1" applyBorder="1"/>
    <xf numFmtId="167" fontId="6" fillId="3" borderId="29" xfId="0" applyNumberFormat="1" applyFont="1" applyFill="1" applyBorder="1"/>
    <xf numFmtId="167" fontId="6" fillId="3" borderId="11" xfId="0" applyNumberFormat="1" applyFont="1" applyFill="1" applyBorder="1"/>
    <xf numFmtId="0" fontId="6" fillId="0" borderId="24" xfId="0" applyNumberFormat="1" applyFont="1" applyFill="1" applyBorder="1"/>
    <xf numFmtId="167" fontId="6" fillId="3" borderId="51" xfId="0" applyNumberFormat="1" applyFont="1" applyFill="1" applyBorder="1"/>
    <xf numFmtId="168" fontId="8" fillId="3" borderId="58" xfId="1" applyNumberFormat="1" applyFont="1" applyFill="1" applyBorder="1"/>
    <xf numFmtId="168" fontId="8" fillId="3" borderId="59" xfId="1" applyNumberFormat="1" applyFont="1" applyFill="1" applyBorder="1"/>
    <xf numFmtId="168" fontId="8" fillId="3" borderId="34" xfId="1" applyNumberFormat="1" applyFont="1" applyFill="1" applyBorder="1"/>
    <xf numFmtId="0" fontId="8" fillId="0" borderId="34" xfId="1" applyNumberFormat="1" applyFont="1" applyFill="1" applyBorder="1"/>
    <xf numFmtId="42" fontId="12" fillId="0" borderId="37" xfId="0" applyNumberFormat="1" applyFont="1" applyFill="1" applyBorder="1" applyAlignment="1">
      <alignment horizontal="left"/>
    </xf>
    <xf numFmtId="0" fontId="1" fillId="0" borderId="0" xfId="4"/>
    <xf numFmtId="0" fontId="5" fillId="0" borderId="0" xfId="4" applyFont="1" applyFill="1"/>
    <xf numFmtId="0" fontId="5" fillId="0" borderId="0" xfId="4" applyNumberFormat="1" applyFont="1" applyFill="1"/>
    <xf numFmtId="0" fontId="5" fillId="0" borderId="0" xfId="4" applyFont="1" applyFill="1"/>
    <xf numFmtId="0" fontId="26" fillId="0" borderId="0" xfId="4" applyFont="1" applyAlignment="1">
      <alignment vertical="center"/>
    </xf>
    <xf numFmtId="0" fontId="5" fillId="0" borderId="0" xfId="4" applyNumberFormat="1" applyFont="1" applyFill="1"/>
    <xf numFmtId="0" fontId="5" fillId="0" borderId="0" xfId="4" applyFont="1" applyFill="1"/>
    <xf numFmtId="0" fontId="5" fillId="0" borderId="0" xfId="4" applyFont="1" applyAlignment="1">
      <alignment vertical="center"/>
    </xf>
    <xf numFmtId="0" fontId="5" fillId="0" borderId="0" xfId="0" applyNumberFormat="1" applyFont="1" applyFill="1" applyBorder="1"/>
    <xf numFmtId="0" fontId="5" fillId="0" borderId="0" xfId="0" applyFont="1" applyAlignment="1">
      <alignment vertical="center"/>
    </xf>
    <xf numFmtId="0" fontId="24" fillId="0" borderId="0" xfId="3" applyFont="1" applyAlignment="1">
      <alignment horizontal="left"/>
    </xf>
    <xf numFmtId="6" fontId="4" fillId="0" borderId="0" xfId="0" applyNumberFormat="1" applyFont="1" applyFill="1"/>
    <xf numFmtId="10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/>
    <xf numFmtId="167" fontId="8" fillId="3" borderId="34" xfId="1" applyNumberFormat="1" applyFont="1" applyFill="1" applyBorder="1"/>
    <xf numFmtId="169" fontId="8" fillId="3" borderId="34" xfId="1" applyNumberFormat="1" applyFont="1" applyFill="1" applyBorder="1"/>
    <xf numFmtId="0" fontId="4" fillId="0" borderId="57" xfId="0" applyNumberFormat="1" applyFont="1" applyFill="1" applyBorder="1"/>
    <xf numFmtId="0" fontId="24" fillId="0" borderId="0" xfId="3" applyFont="1" applyAlignment="1">
      <alignment horizontal="left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281940</xdr:colOff>
      <xdr:row>132</xdr:row>
      <xdr:rowOff>38100</xdr:rowOff>
    </xdr:from>
    <xdr:to>
      <xdr:col>6</xdr:col>
      <xdr:colOff>281940</xdr:colOff>
      <xdr:row>132</xdr:row>
      <xdr:rowOff>38100</xdr:rowOff>
    </xdr:to>
    <xdr:sp macro="" textlink="">
      <xdr:nvSpPr>
        <xdr:cNvPr id="1041" name="Line 17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>
          <a:spLocks noChangeShapeType="1"/>
        </xdr:cNvSpPr>
      </xdr:nvSpPr>
      <xdr:spPr bwMode="auto">
        <a:xfrm>
          <a:off x="6553200" y="16779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/>
  </sheetViews>
  <sheetFormatPr defaultRowHeight="12.75" x14ac:dyDescent="0.2"/>
  <cols>
    <col min="1" max="1" width="10.7109375" bestFit="1" customWidth="1"/>
  </cols>
  <sheetData>
    <row r="1" spans="1:9" ht="15.75" x14ac:dyDescent="0.25">
      <c r="A1" s="120">
        <v>43511</v>
      </c>
      <c r="B1" s="121" t="s">
        <v>78</v>
      </c>
      <c r="C1" s="127"/>
    </row>
    <row r="2" spans="1:9" ht="15.75" x14ac:dyDescent="0.25">
      <c r="B2" s="121"/>
      <c r="D2" s="121" t="s">
        <v>80</v>
      </c>
    </row>
    <row r="3" spans="1:9" ht="15.75" x14ac:dyDescent="0.25">
      <c r="C3" s="121" t="s">
        <v>79</v>
      </c>
    </row>
    <row r="4" spans="1:9" x14ac:dyDescent="0.2">
      <c r="B4" s="13"/>
      <c r="C4" s="13"/>
      <c r="D4" s="13"/>
      <c r="E4" s="13"/>
      <c r="F4" s="13"/>
      <c r="G4" s="13"/>
      <c r="H4" s="13"/>
    </row>
    <row r="5" spans="1:9" x14ac:dyDescent="0.2">
      <c r="A5" s="13"/>
      <c r="B5" s="183" t="s">
        <v>90</v>
      </c>
      <c r="C5" s="183"/>
      <c r="D5" s="183"/>
      <c r="E5" s="183"/>
      <c r="F5" s="183"/>
      <c r="G5" s="183"/>
      <c r="H5" s="183"/>
      <c r="I5" s="129"/>
    </row>
    <row r="6" spans="1:9" x14ac:dyDescent="0.2">
      <c r="A6" s="13"/>
      <c r="B6" s="183" t="s">
        <v>91</v>
      </c>
      <c r="C6" s="183"/>
      <c r="D6" s="183"/>
      <c r="E6" s="183"/>
      <c r="F6" s="183"/>
      <c r="G6" s="183"/>
      <c r="H6" s="183"/>
      <c r="I6" s="129"/>
    </row>
    <row r="7" spans="1:9" x14ac:dyDescent="0.2">
      <c r="A7" s="13"/>
      <c r="B7" s="175" t="s">
        <v>177</v>
      </c>
      <c r="C7" s="175"/>
      <c r="D7" s="175"/>
      <c r="E7" s="175"/>
      <c r="F7" s="175"/>
      <c r="G7" s="175"/>
      <c r="H7" s="175"/>
      <c r="I7" s="129"/>
    </row>
    <row r="8" spans="1:9" x14ac:dyDescent="0.2">
      <c r="A8" s="13"/>
      <c r="B8" s="183" t="s">
        <v>92</v>
      </c>
      <c r="C8" s="183"/>
      <c r="D8" s="183"/>
      <c r="E8" s="183"/>
      <c r="F8" s="183"/>
      <c r="G8" s="183"/>
      <c r="H8" s="183"/>
      <c r="I8" s="129"/>
    </row>
    <row r="9" spans="1:9" x14ac:dyDescent="0.2">
      <c r="A9" s="13"/>
      <c r="B9" s="183" t="s">
        <v>93</v>
      </c>
      <c r="C9" s="183"/>
      <c r="D9" s="183"/>
      <c r="E9" s="183"/>
      <c r="F9" s="183"/>
      <c r="G9" s="183"/>
      <c r="H9" s="183"/>
      <c r="I9" s="129"/>
    </row>
    <row r="10" spans="1:9" x14ac:dyDescent="0.2">
      <c r="A10" s="129"/>
      <c r="B10" s="13"/>
      <c r="C10" s="13"/>
      <c r="D10" s="13"/>
      <c r="E10" s="13"/>
      <c r="F10" s="13"/>
      <c r="G10" s="13"/>
      <c r="H10" s="13"/>
      <c r="I10" s="129"/>
    </row>
    <row r="11" spans="1:9" x14ac:dyDescent="0.2">
      <c r="A11" s="129"/>
      <c r="B11" s="129"/>
      <c r="C11" s="129"/>
      <c r="D11" s="129"/>
      <c r="E11" s="129"/>
      <c r="F11" s="129"/>
      <c r="G11" s="129"/>
      <c r="H11" s="129"/>
      <c r="I11" s="129"/>
    </row>
    <row r="12" spans="1:9" ht="15" x14ac:dyDescent="0.2">
      <c r="A12" s="129"/>
      <c r="B12" s="130" t="s">
        <v>82</v>
      </c>
      <c r="C12" s="129"/>
      <c r="D12" s="129"/>
      <c r="E12" s="129"/>
      <c r="F12" s="129"/>
      <c r="G12" s="129"/>
      <c r="H12" s="129"/>
      <c r="I12" s="129"/>
    </row>
    <row r="13" spans="1:9" ht="15" x14ac:dyDescent="0.2">
      <c r="A13" s="129"/>
      <c r="B13" s="130" t="s">
        <v>81</v>
      </c>
      <c r="C13" s="129"/>
      <c r="D13" s="129"/>
      <c r="E13" s="129"/>
      <c r="F13" s="129"/>
      <c r="G13" s="129"/>
      <c r="H13" s="129"/>
      <c r="I13" s="129"/>
    </row>
    <row r="14" spans="1:9" x14ac:dyDescent="0.2">
      <c r="A14" s="129"/>
      <c r="B14" s="129"/>
      <c r="C14" s="129"/>
      <c r="D14" s="129"/>
      <c r="E14" s="129"/>
      <c r="F14" s="129"/>
      <c r="G14" s="129"/>
      <c r="H14" s="129"/>
      <c r="I14" s="129"/>
    </row>
  </sheetData>
  <mergeCells count="4">
    <mergeCell ref="B5:H5"/>
    <mergeCell ref="B6:H6"/>
    <mergeCell ref="B8:H8"/>
    <mergeCell ref="B9:H9"/>
  </mergeCells>
  <hyperlinks>
    <hyperlink ref="B5" location="CH13MODEL!A83" tooltip="Click here to view this section in the model." display="RATIO ANALYSIS (PAGE 573)"/>
    <hyperlink ref="B6" location="CH13MODEL!A142" display="TYING THE RATIOS TOGETHER: DU PONT ANALYSIS (PAGE 586)"/>
    <hyperlink ref="B8" location="CH13MODEL!A153" display="COMMON SIZE ANALYSIS (PAGE 607)"/>
    <hyperlink ref="B9" location="CH13MODEL!A208" display="PERCENTAGE CHANGE ANALYSIS (PAGE 609)"/>
    <hyperlink ref="B6:H6" location="CH13MODEL!A137" tooltip="Click here to view this section in the model." display="TYING THE RATIOS TOGETHER: DU PONT ANALYSIS (PAGE 586)"/>
    <hyperlink ref="B8:H8" location="CH13MODEL!A166" tooltip="Click here to view this section in the model." display="COMMON SIZE ANALYSIS (PAGE 607)"/>
    <hyperlink ref="B9:H9" location="CH13MODEL!A222" tooltip="Click here to view this section in the model." display="PERCENTAGE CHANGE ANALYSIS (PAGE 609)"/>
    <hyperlink ref="B5:H5" location="CH13MODEL!A116" tooltip="Click here to view this section in the model." display="RATIO ANALYSIS (PAGE 573)"/>
    <hyperlink ref="B7" location="CH13MODEL!A152" display="INTEGRATIVE APPLICATION (PAGE 604)"/>
  </hyperlink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90"/>
  <sheetViews>
    <sheetView tabSelected="1" zoomScaleNormal="100" zoomScaleSheetLayoutView="100" workbookViewId="0">
      <selection activeCell="G128" sqref="G128"/>
    </sheetView>
  </sheetViews>
  <sheetFormatPr defaultColWidth="14.5703125" defaultRowHeight="12.75" x14ac:dyDescent="0.2"/>
  <cols>
    <col min="1" max="1" width="13.5703125" style="2" customWidth="1"/>
    <col min="2" max="2" width="15.42578125" style="5" customWidth="1"/>
    <col min="3" max="5" width="15.42578125" style="2" customWidth="1"/>
    <col min="6" max="6" width="18.28515625" style="2" bestFit="1" customWidth="1"/>
    <col min="7" max="7" width="14.85546875" style="2" customWidth="1"/>
    <col min="8" max="16384" width="14.5703125" style="2"/>
  </cols>
  <sheetData>
    <row r="1" spans="1:11" ht="15.75" x14ac:dyDescent="0.25">
      <c r="A1" s="120">
        <v>43511</v>
      </c>
      <c r="B1" s="121" t="s">
        <v>78</v>
      </c>
      <c r="C1" s="122"/>
      <c r="D1" s="121"/>
      <c r="E1" s="121"/>
      <c r="F1" s="121"/>
      <c r="G1" s="123"/>
      <c r="H1" s="124"/>
      <c r="I1" s="125"/>
      <c r="J1" s="125"/>
      <c r="K1" s="122"/>
    </row>
    <row r="2" spans="1:11" ht="15.75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5"/>
      <c r="K2" s="125"/>
    </row>
    <row r="3" spans="1:11" ht="15.75" x14ac:dyDescent="0.25">
      <c r="A3" s="121"/>
      <c r="B3" s="126"/>
      <c r="C3" s="121" t="s">
        <v>79</v>
      </c>
      <c r="D3" s="121"/>
      <c r="E3" s="121"/>
      <c r="F3" s="121"/>
      <c r="G3" s="121"/>
      <c r="H3" s="121"/>
      <c r="I3" s="121"/>
      <c r="J3" s="125"/>
      <c r="K3" s="125"/>
    </row>
    <row r="4" spans="1:11" x14ac:dyDescent="0.2">
      <c r="A4" s="13"/>
      <c r="B4" s="13"/>
      <c r="C4" s="13"/>
      <c r="D4" s="13"/>
      <c r="E4" s="13"/>
      <c r="F4" s="13"/>
      <c r="G4" s="13"/>
      <c r="H4" s="13"/>
      <c r="I4" s="13"/>
      <c r="J4" s="12"/>
      <c r="K4" s="12"/>
    </row>
    <row r="5" spans="1:11" x14ac:dyDescent="0.2">
      <c r="A5" s="14" t="s">
        <v>94</v>
      </c>
      <c r="B5" s="13"/>
      <c r="C5" s="13"/>
      <c r="D5" s="13"/>
      <c r="E5" s="13"/>
      <c r="F5" s="13"/>
      <c r="G5" s="13"/>
      <c r="H5" s="13"/>
      <c r="I5" s="13"/>
      <c r="J5" s="12"/>
      <c r="K5" s="12"/>
    </row>
    <row r="6" spans="1:11" x14ac:dyDescent="0.2">
      <c r="A6" s="14" t="s">
        <v>9</v>
      </c>
      <c r="B6" s="13"/>
      <c r="C6" s="13"/>
      <c r="D6" s="13"/>
      <c r="E6" s="13"/>
      <c r="F6" s="13"/>
      <c r="G6" s="13"/>
      <c r="H6" s="13"/>
      <c r="I6" s="13"/>
      <c r="J6" s="12"/>
      <c r="K6" s="12"/>
    </row>
    <row r="7" spans="1:11" x14ac:dyDescent="0.2">
      <c r="A7" s="14"/>
      <c r="B7" s="13"/>
      <c r="C7" s="13"/>
      <c r="D7" s="13"/>
      <c r="E7" s="13"/>
      <c r="F7" s="13"/>
      <c r="G7" s="13"/>
      <c r="H7" s="13"/>
      <c r="I7" s="13"/>
      <c r="J7" s="12"/>
      <c r="K7" s="12"/>
    </row>
    <row r="8" spans="1:11" x14ac:dyDescent="0.2">
      <c r="A8" s="14" t="s">
        <v>95</v>
      </c>
      <c r="B8" s="13"/>
      <c r="C8" s="13"/>
      <c r="D8" s="13"/>
      <c r="E8" s="13"/>
      <c r="F8" s="13"/>
      <c r="G8" s="13"/>
      <c r="H8" s="13"/>
      <c r="I8" s="13"/>
      <c r="J8" s="12"/>
      <c r="K8" s="12"/>
    </row>
    <row r="9" spans="1:11" x14ac:dyDescent="0.2">
      <c r="A9" s="14" t="s">
        <v>11</v>
      </c>
      <c r="B9" s="13"/>
      <c r="C9" s="13"/>
      <c r="D9" s="13"/>
      <c r="E9" s="13"/>
      <c r="F9" s="13"/>
      <c r="G9" s="13"/>
      <c r="H9" s="13"/>
      <c r="I9" s="13"/>
      <c r="J9" s="12"/>
      <c r="K9" s="12"/>
    </row>
    <row r="10" spans="1:11" x14ac:dyDescent="0.2">
      <c r="A10" s="14" t="s">
        <v>75</v>
      </c>
      <c r="B10" s="13"/>
      <c r="C10" s="13"/>
      <c r="D10" s="13"/>
      <c r="E10" s="13"/>
      <c r="F10" s="13"/>
      <c r="G10" s="13"/>
      <c r="H10" s="13"/>
      <c r="I10" s="13"/>
      <c r="J10" s="12"/>
      <c r="K10" s="12"/>
    </row>
    <row r="11" spans="1:11" x14ac:dyDescent="0.2">
      <c r="A11" s="14"/>
      <c r="B11" s="13"/>
      <c r="C11" s="13"/>
      <c r="D11" s="13"/>
      <c r="E11" s="13"/>
      <c r="F11" s="13"/>
      <c r="G11" s="13"/>
      <c r="H11" s="13"/>
      <c r="I11" s="13"/>
      <c r="J11" s="12"/>
      <c r="K11" s="12"/>
    </row>
    <row r="12" spans="1:11" x14ac:dyDescent="0.2">
      <c r="A12" s="14" t="s">
        <v>76</v>
      </c>
      <c r="B12" s="13"/>
      <c r="C12" s="13"/>
      <c r="D12" s="13"/>
      <c r="E12" s="13"/>
      <c r="F12" s="13"/>
      <c r="G12" s="13"/>
      <c r="H12" s="13"/>
      <c r="I12" s="13"/>
      <c r="J12" s="12"/>
      <c r="K12" s="12"/>
    </row>
    <row r="13" spans="1:11" x14ac:dyDescent="0.2">
      <c r="A13" s="14"/>
      <c r="B13" s="13"/>
      <c r="C13" s="13"/>
      <c r="D13" s="13"/>
      <c r="E13" s="13"/>
      <c r="F13" s="13"/>
      <c r="G13" s="13"/>
      <c r="H13" s="13"/>
      <c r="I13" s="13"/>
      <c r="J13" s="12"/>
      <c r="K13" s="12"/>
    </row>
    <row r="14" spans="1:11" x14ac:dyDescent="0.2">
      <c r="A14" s="14" t="s">
        <v>96</v>
      </c>
      <c r="B14" s="13"/>
      <c r="C14" s="13"/>
      <c r="D14" s="13"/>
      <c r="E14" s="13"/>
      <c r="F14" s="13"/>
      <c r="G14" s="13"/>
      <c r="H14" s="13"/>
      <c r="I14" s="13"/>
      <c r="J14" s="12"/>
      <c r="K14" s="12"/>
    </row>
    <row r="15" spans="1:11" x14ac:dyDescent="0.2">
      <c r="A15" s="14" t="s">
        <v>83</v>
      </c>
      <c r="B15" s="13"/>
      <c r="C15" s="13"/>
      <c r="D15" s="13"/>
      <c r="E15" s="13"/>
      <c r="F15" s="13"/>
      <c r="G15" s="13"/>
      <c r="H15" s="13"/>
      <c r="I15" s="13"/>
      <c r="J15" s="12"/>
      <c r="K15" s="12"/>
    </row>
    <row r="16" spans="1:11" x14ac:dyDescent="0.2">
      <c r="A16" s="14"/>
      <c r="B16" s="13"/>
      <c r="C16" s="13"/>
      <c r="D16" s="13"/>
      <c r="E16" s="13"/>
      <c r="F16" s="13"/>
      <c r="G16" s="13"/>
      <c r="H16" s="13"/>
      <c r="I16" s="13"/>
      <c r="J16" s="12"/>
      <c r="K16" s="12"/>
    </row>
    <row r="17" spans="1:11" x14ac:dyDescent="0.2">
      <c r="A17" s="14" t="s">
        <v>10</v>
      </c>
      <c r="B17" s="13"/>
      <c r="C17" s="13"/>
      <c r="D17" s="13"/>
      <c r="E17" s="13"/>
      <c r="F17" s="13"/>
      <c r="G17" s="13"/>
      <c r="H17" s="13"/>
      <c r="I17" s="13"/>
      <c r="J17" s="12"/>
      <c r="K17" s="12"/>
    </row>
    <row r="18" spans="1:11" x14ac:dyDescent="0.2">
      <c r="A18" s="14" t="s">
        <v>97</v>
      </c>
      <c r="B18" s="13"/>
      <c r="C18" s="13"/>
      <c r="D18" s="13"/>
      <c r="E18" s="13"/>
      <c r="F18" s="13"/>
      <c r="G18" s="13"/>
      <c r="H18" s="13"/>
      <c r="I18" s="13"/>
      <c r="J18" s="12"/>
      <c r="K18" s="12"/>
    </row>
    <row r="19" spans="1:11" x14ac:dyDescent="0.2">
      <c r="A19" s="14" t="s">
        <v>84</v>
      </c>
      <c r="B19" s="13"/>
      <c r="C19" s="13"/>
      <c r="D19" s="13"/>
      <c r="E19" s="13"/>
      <c r="F19" s="13"/>
      <c r="G19" s="13"/>
      <c r="H19" s="13"/>
      <c r="I19" s="13"/>
      <c r="J19" s="12"/>
      <c r="K19" s="12"/>
    </row>
    <row r="20" spans="1:11" x14ac:dyDescent="0.2">
      <c r="A20" s="14"/>
      <c r="B20" s="13"/>
      <c r="C20" s="13"/>
      <c r="D20" s="13"/>
      <c r="E20" s="13"/>
      <c r="F20" s="13"/>
      <c r="G20" s="13"/>
      <c r="H20" s="13"/>
      <c r="I20" s="13"/>
      <c r="J20" s="12"/>
      <c r="K20" s="12"/>
    </row>
    <row r="21" spans="1:11" x14ac:dyDescent="0.2">
      <c r="A21" s="14" t="s">
        <v>98</v>
      </c>
      <c r="B21" s="13"/>
      <c r="C21" s="13"/>
      <c r="D21" s="13"/>
      <c r="E21" s="13"/>
      <c r="F21" s="13"/>
      <c r="G21" s="13"/>
      <c r="H21" s="13"/>
      <c r="I21" s="13"/>
      <c r="J21" s="12"/>
      <c r="K21" s="12"/>
    </row>
    <row r="22" spans="1:11" x14ac:dyDescent="0.2">
      <c r="A22" s="14" t="s">
        <v>99</v>
      </c>
      <c r="B22" s="13"/>
      <c r="C22" s="13"/>
      <c r="D22" s="13"/>
      <c r="E22" s="13"/>
      <c r="F22" s="13"/>
      <c r="G22" s="13"/>
      <c r="H22" s="13"/>
      <c r="I22" s="13"/>
      <c r="J22" s="12"/>
      <c r="K22" s="12"/>
    </row>
    <row r="23" spans="1:11" x14ac:dyDescent="0.2">
      <c r="A23" s="14" t="s">
        <v>72</v>
      </c>
      <c r="B23" s="13"/>
      <c r="C23" s="13"/>
      <c r="D23" s="13"/>
      <c r="E23" s="13"/>
      <c r="F23" s="13"/>
      <c r="G23" s="13"/>
      <c r="H23" s="13"/>
      <c r="I23" s="13"/>
      <c r="J23" s="12"/>
      <c r="K23" s="12"/>
    </row>
    <row r="24" spans="1:11" x14ac:dyDescent="0.2">
      <c r="A24" s="14"/>
      <c r="B24" s="13"/>
      <c r="C24" s="13"/>
      <c r="D24" s="13"/>
      <c r="E24" s="13"/>
      <c r="F24" s="13"/>
      <c r="G24" s="13"/>
      <c r="H24" s="13"/>
      <c r="I24" s="13"/>
      <c r="J24" s="12"/>
      <c r="K24" s="12"/>
    </row>
    <row r="25" spans="1:1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2"/>
      <c r="K25" s="12"/>
    </row>
    <row r="26" spans="1:11" ht="14.25" x14ac:dyDescent="0.2">
      <c r="A26" s="15" t="s">
        <v>71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8" spans="1:11" x14ac:dyDescent="0.2">
      <c r="A28" s="10" t="s">
        <v>117</v>
      </c>
    </row>
    <row r="30" spans="1:11" ht="13.5" x14ac:dyDescent="0.25">
      <c r="A30" s="166" t="s">
        <v>155</v>
      </c>
      <c r="B30" s="167" t="s">
        <v>163</v>
      </c>
      <c r="D30" s="6"/>
    </row>
    <row r="31" spans="1:11" ht="13.5" x14ac:dyDescent="0.25">
      <c r="A31" s="165"/>
      <c r="B31" s="166" t="s">
        <v>159</v>
      </c>
      <c r="D31" s="6"/>
    </row>
    <row r="32" spans="1:11" ht="13.5" thickBot="1" x14ac:dyDescent="0.25">
      <c r="B32" s="11"/>
      <c r="D32" s="8"/>
      <c r="E32" s="8"/>
    </row>
    <row r="33" spans="2:5" ht="13.5" thickBot="1" x14ac:dyDescent="0.25">
      <c r="B33" s="25"/>
      <c r="C33" s="23"/>
      <c r="D33" s="24">
        <v>2018</v>
      </c>
      <c r="E33" s="128">
        <v>2017</v>
      </c>
    </row>
    <row r="34" spans="2:5" x14ac:dyDescent="0.2">
      <c r="B34" s="16" t="s">
        <v>136</v>
      </c>
      <c r="C34" s="17"/>
      <c r="D34" s="53"/>
      <c r="E34" s="132"/>
    </row>
    <row r="35" spans="2:5" x14ac:dyDescent="0.2">
      <c r="B35" s="16" t="s">
        <v>137</v>
      </c>
      <c r="C35" s="17"/>
      <c r="D35" s="96">
        <v>106502</v>
      </c>
      <c r="E35" s="97">
        <v>95398</v>
      </c>
    </row>
    <row r="36" spans="2:5" ht="13.5" thickBot="1" x14ac:dyDescent="0.25">
      <c r="B36" s="16" t="s">
        <v>154</v>
      </c>
      <c r="C36" s="17"/>
      <c r="D36" s="133">
        <v>3328</v>
      </c>
      <c r="E36" s="137">
        <v>3469</v>
      </c>
    </row>
    <row r="37" spans="2:5" x14ac:dyDescent="0.2">
      <c r="B37" s="16" t="s">
        <v>21</v>
      </c>
      <c r="C37" s="17"/>
      <c r="D37" s="138">
        <f>D35-D36</f>
        <v>103174</v>
      </c>
      <c r="E37" s="138">
        <f>E35-E36</f>
        <v>91929</v>
      </c>
    </row>
    <row r="38" spans="2:5" x14ac:dyDescent="0.2">
      <c r="B38" s="16" t="s">
        <v>22</v>
      </c>
      <c r="C38" s="17"/>
      <c r="D38" s="139">
        <v>5232</v>
      </c>
      <c r="E38" s="140">
        <v>4622</v>
      </c>
    </row>
    <row r="39" spans="2:5" ht="13.5" thickBot="1" x14ac:dyDescent="0.25">
      <c r="B39" s="16" t="s">
        <v>23</v>
      </c>
      <c r="C39" s="17"/>
      <c r="D39" s="133">
        <v>3644</v>
      </c>
      <c r="E39" s="137">
        <v>6014</v>
      </c>
    </row>
    <row r="40" spans="2:5" ht="13.5" thickBot="1" x14ac:dyDescent="0.25">
      <c r="B40" s="26" t="s">
        <v>139</v>
      </c>
      <c r="C40" s="17"/>
      <c r="D40" s="92">
        <f>SUM(D37:D39)</f>
        <v>112050</v>
      </c>
      <c r="E40" s="93">
        <f>SUM(E37:E39)</f>
        <v>102565</v>
      </c>
    </row>
    <row r="41" spans="2:5" x14ac:dyDescent="0.2">
      <c r="B41" s="16" t="s">
        <v>24</v>
      </c>
      <c r="C41" s="17"/>
      <c r="D41" s="98"/>
      <c r="E41" s="99"/>
    </row>
    <row r="42" spans="2:5" x14ac:dyDescent="0.2">
      <c r="B42" s="26" t="s">
        <v>25</v>
      </c>
      <c r="C42" s="17"/>
      <c r="D42" s="141">
        <v>58285</v>
      </c>
      <c r="E42" s="142">
        <v>56752</v>
      </c>
    </row>
    <row r="43" spans="2:5" x14ac:dyDescent="0.2">
      <c r="B43" s="26" t="s">
        <v>26</v>
      </c>
      <c r="C43" s="17"/>
      <c r="D43" s="139">
        <v>5424</v>
      </c>
      <c r="E43" s="140">
        <v>4718</v>
      </c>
    </row>
    <row r="44" spans="2:5" x14ac:dyDescent="0.2">
      <c r="B44" s="26" t="s">
        <v>27</v>
      </c>
      <c r="C44" s="17"/>
      <c r="D44" s="139">
        <v>13198</v>
      </c>
      <c r="E44" s="140">
        <v>11655</v>
      </c>
    </row>
    <row r="45" spans="2:5" x14ac:dyDescent="0.2">
      <c r="B45" s="26" t="s">
        <v>28</v>
      </c>
      <c r="C45" s="17"/>
      <c r="D45" s="139">
        <v>11427</v>
      </c>
      <c r="E45" s="140">
        <v>11585</v>
      </c>
    </row>
    <row r="46" spans="2:5" x14ac:dyDescent="0.2">
      <c r="B46" s="26" t="s">
        <v>29</v>
      </c>
      <c r="C46" s="17"/>
      <c r="D46" s="139">
        <v>10250</v>
      </c>
      <c r="E46" s="140">
        <v>10705</v>
      </c>
    </row>
    <row r="47" spans="2:5" x14ac:dyDescent="0.2">
      <c r="B47" s="26" t="s">
        <v>140</v>
      </c>
      <c r="C47" s="17"/>
      <c r="D47" s="139">
        <v>1320</v>
      </c>
      <c r="E47" s="140">
        <v>1204</v>
      </c>
    </row>
    <row r="48" spans="2:5" x14ac:dyDescent="0.2">
      <c r="B48" s="26" t="s">
        <v>30</v>
      </c>
      <c r="C48" s="17"/>
      <c r="D48" s="139">
        <v>4130</v>
      </c>
      <c r="E48" s="140">
        <v>4025</v>
      </c>
    </row>
    <row r="49" spans="1:5" ht="13.5" thickBot="1" x14ac:dyDescent="0.25">
      <c r="B49" s="26" t="s">
        <v>31</v>
      </c>
      <c r="C49" s="17"/>
      <c r="D49" s="133">
        <v>1542</v>
      </c>
      <c r="E49" s="137">
        <v>1521</v>
      </c>
    </row>
    <row r="50" spans="1:5" ht="13.5" thickBot="1" x14ac:dyDescent="0.25">
      <c r="A50" s="3"/>
      <c r="B50" s="16" t="s">
        <v>32</v>
      </c>
      <c r="C50" s="17"/>
      <c r="D50" s="92">
        <f>SUM(D42:D49)</f>
        <v>105576</v>
      </c>
      <c r="E50" s="93">
        <f>SUM(E42:E49)</f>
        <v>102165</v>
      </c>
    </row>
    <row r="51" spans="1:5" x14ac:dyDescent="0.2">
      <c r="B51" s="26" t="s">
        <v>141</v>
      </c>
      <c r="C51" s="17"/>
      <c r="D51" s="117">
        <f>D40-D50</f>
        <v>6474</v>
      </c>
      <c r="E51" s="116">
        <f>E40-E50</f>
        <v>400</v>
      </c>
    </row>
    <row r="52" spans="1:5" ht="13.5" thickBot="1" x14ac:dyDescent="0.25">
      <c r="B52" s="26" t="s">
        <v>142</v>
      </c>
      <c r="C52" s="17"/>
      <c r="D52" s="134">
        <v>2098</v>
      </c>
      <c r="E52" s="135">
        <v>1995</v>
      </c>
    </row>
    <row r="53" spans="1:5" ht="13.5" thickBot="1" x14ac:dyDescent="0.25">
      <c r="B53" s="26" t="s">
        <v>33</v>
      </c>
      <c r="C53" s="17"/>
      <c r="D53" s="136">
        <f>D51+D52</f>
        <v>8572</v>
      </c>
      <c r="E53" s="136">
        <f>E51+E52</f>
        <v>2395</v>
      </c>
    </row>
    <row r="54" spans="1:5" ht="13.5" thickTop="1" x14ac:dyDescent="0.2">
      <c r="B54" s="26"/>
      <c r="C54" s="17"/>
      <c r="D54" s="27"/>
      <c r="E54" s="28"/>
    </row>
    <row r="55" spans="1:5" x14ac:dyDescent="0.2">
      <c r="B55" s="26" t="s">
        <v>8</v>
      </c>
      <c r="C55" s="17"/>
      <c r="D55" s="96">
        <v>1368</v>
      </c>
      <c r="E55" s="97">
        <v>1248</v>
      </c>
    </row>
    <row r="56" spans="1:5" ht="13.5" thickBot="1" x14ac:dyDescent="0.25">
      <c r="B56" s="18" t="s">
        <v>34</v>
      </c>
      <c r="C56" s="4"/>
      <c r="D56" s="32">
        <v>2000</v>
      </c>
      <c r="E56" s="33">
        <v>2100</v>
      </c>
    </row>
    <row r="57" spans="1:5" ht="13.5" x14ac:dyDescent="0.25">
      <c r="A57" s="131"/>
      <c r="D57" s="6"/>
    </row>
    <row r="58" spans="1:5" ht="13.5" x14ac:dyDescent="0.25">
      <c r="A58" s="169" t="s">
        <v>156</v>
      </c>
      <c r="B58" s="170" t="s">
        <v>164</v>
      </c>
      <c r="D58" s="6"/>
    </row>
    <row r="59" spans="1:5" ht="13.5" x14ac:dyDescent="0.25">
      <c r="A59" s="169"/>
      <c r="B59" s="168" t="s">
        <v>159</v>
      </c>
      <c r="D59" s="6"/>
    </row>
    <row r="60" spans="1:5" ht="13.5" thickBot="1" x14ac:dyDescent="0.25">
      <c r="B60" s="2"/>
      <c r="C60" s="7"/>
    </row>
    <row r="61" spans="1:5" ht="14.25" thickBot="1" x14ac:dyDescent="0.3">
      <c r="B61" s="22" t="s">
        <v>0</v>
      </c>
      <c r="C61" s="23"/>
      <c r="D61" s="24">
        <v>2018</v>
      </c>
      <c r="E61" s="128">
        <v>2017</v>
      </c>
    </row>
    <row r="62" spans="1:5" x14ac:dyDescent="0.2">
      <c r="B62" s="65" t="s">
        <v>143</v>
      </c>
      <c r="C62" s="57"/>
      <c r="D62" s="80">
        <v>2263</v>
      </c>
      <c r="E62" s="81">
        <v>3095</v>
      </c>
    </row>
    <row r="63" spans="1:5" x14ac:dyDescent="0.2">
      <c r="B63" s="16" t="s">
        <v>12</v>
      </c>
      <c r="C63" s="119"/>
      <c r="D63" s="82">
        <v>4000</v>
      </c>
      <c r="E63" s="83">
        <v>2000</v>
      </c>
    </row>
    <row r="64" spans="1:5" x14ac:dyDescent="0.2">
      <c r="B64" s="16" t="s">
        <v>144</v>
      </c>
      <c r="C64" s="119"/>
      <c r="D64" s="82">
        <v>21840</v>
      </c>
      <c r="E64" s="83">
        <v>20738</v>
      </c>
    </row>
    <row r="65" spans="2:5" ht="13.5" thickBot="1" x14ac:dyDescent="0.25">
      <c r="B65" s="16" t="s">
        <v>1</v>
      </c>
      <c r="C65" s="119"/>
      <c r="D65" s="84">
        <v>3177</v>
      </c>
      <c r="E65" s="85">
        <v>2982</v>
      </c>
    </row>
    <row r="66" spans="2:5" ht="13.5" thickBot="1" x14ac:dyDescent="0.25">
      <c r="B66" s="16" t="s">
        <v>15</v>
      </c>
      <c r="C66" s="17"/>
      <c r="D66" s="92">
        <f>SUM(D62:D65)</f>
        <v>31280</v>
      </c>
      <c r="E66" s="93">
        <f>SUM(E62:E65)</f>
        <v>28815</v>
      </c>
    </row>
    <row r="67" spans="2:5" x14ac:dyDescent="0.2">
      <c r="B67" s="16" t="s">
        <v>145</v>
      </c>
      <c r="C67" s="17"/>
      <c r="D67" s="90">
        <v>145158</v>
      </c>
      <c r="E67" s="91">
        <v>140865</v>
      </c>
    </row>
    <row r="68" spans="2:5" ht="13.5" thickBot="1" x14ac:dyDescent="0.25">
      <c r="B68" s="16" t="s">
        <v>13</v>
      </c>
      <c r="C68" s="17"/>
      <c r="D68" s="84">
        <v>25160</v>
      </c>
      <c r="E68" s="85">
        <v>21030</v>
      </c>
    </row>
    <row r="69" spans="2:5" ht="13.5" thickBot="1" x14ac:dyDescent="0.25">
      <c r="B69" s="16" t="s">
        <v>14</v>
      </c>
      <c r="C69" s="17"/>
      <c r="D69" s="92">
        <f>D67-D68</f>
        <v>119998</v>
      </c>
      <c r="E69" s="93">
        <f>E67-E68</f>
        <v>119835</v>
      </c>
    </row>
    <row r="70" spans="2:5" ht="13.5" thickBot="1" x14ac:dyDescent="0.25">
      <c r="B70" s="16" t="s">
        <v>2</v>
      </c>
      <c r="C70" s="17"/>
      <c r="D70" s="86">
        <f>D66+D69</f>
        <v>151278</v>
      </c>
      <c r="E70" s="87">
        <f>E66+E69</f>
        <v>148650</v>
      </c>
    </row>
    <row r="71" spans="2:5" ht="14.25" thickTop="1" thickBot="1" x14ac:dyDescent="0.25">
      <c r="B71" s="35"/>
      <c r="C71" s="4"/>
      <c r="D71" s="19"/>
      <c r="E71" s="20"/>
    </row>
    <row r="72" spans="2:5" ht="14.25" thickBot="1" x14ac:dyDescent="0.3">
      <c r="B72" s="22" t="s">
        <v>3</v>
      </c>
      <c r="C72" s="23"/>
      <c r="D72" s="24">
        <v>2018</v>
      </c>
      <c r="E72" s="128">
        <v>2017</v>
      </c>
    </row>
    <row r="73" spans="2:5" x14ac:dyDescent="0.2">
      <c r="B73" s="16" t="s">
        <v>4</v>
      </c>
      <c r="C73" s="17"/>
      <c r="D73" s="88">
        <v>4707</v>
      </c>
      <c r="E73" s="81">
        <v>5145</v>
      </c>
    </row>
    <row r="74" spans="2:5" x14ac:dyDescent="0.2">
      <c r="B74" s="16" t="s">
        <v>16</v>
      </c>
      <c r="C74" s="17"/>
      <c r="D74" s="82">
        <v>5650</v>
      </c>
      <c r="E74" s="83">
        <v>5421</v>
      </c>
    </row>
    <row r="75" spans="2:5" ht="13.5" thickBot="1" x14ac:dyDescent="0.25">
      <c r="B75" s="16" t="s">
        <v>5</v>
      </c>
      <c r="C75" s="17"/>
      <c r="D75" s="82">
        <v>2975</v>
      </c>
      <c r="E75" s="83">
        <v>6237</v>
      </c>
    </row>
    <row r="76" spans="2:5" ht="13.5" thickBot="1" x14ac:dyDescent="0.25">
      <c r="B76" s="16" t="s">
        <v>17</v>
      </c>
      <c r="C76" s="17"/>
      <c r="D76" s="92">
        <f>SUM(D73:D75)</f>
        <v>13332</v>
      </c>
      <c r="E76" s="93">
        <f>SUM(E73:E75)</f>
        <v>16803</v>
      </c>
    </row>
    <row r="77" spans="2:5" x14ac:dyDescent="0.2">
      <c r="B77" s="16" t="s">
        <v>18</v>
      </c>
      <c r="C77" s="17"/>
      <c r="D77" s="90">
        <v>28750</v>
      </c>
      <c r="E77" s="91">
        <v>30900</v>
      </c>
    </row>
    <row r="78" spans="2:5" ht="13.5" thickBot="1" x14ac:dyDescent="0.25">
      <c r="B78" s="16" t="s">
        <v>147</v>
      </c>
      <c r="C78" s="17"/>
      <c r="D78" s="84">
        <v>1832</v>
      </c>
      <c r="E78" s="85">
        <v>2155</v>
      </c>
    </row>
    <row r="79" spans="2:5" ht="13.5" thickBot="1" x14ac:dyDescent="0.25">
      <c r="B79" s="16" t="s">
        <v>19</v>
      </c>
      <c r="C79" s="17"/>
      <c r="D79" s="92">
        <f>SUM(D77:D78)</f>
        <v>30582</v>
      </c>
      <c r="E79" s="93">
        <f>SUM(E77:E78)</f>
        <v>33055</v>
      </c>
    </row>
    <row r="80" spans="2:5" ht="13.5" thickBot="1" x14ac:dyDescent="0.25">
      <c r="B80" s="16" t="s">
        <v>20</v>
      </c>
      <c r="C80" s="17"/>
      <c r="D80" s="94">
        <v>107364</v>
      </c>
      <c r="E80" s="95">
        <v>98792</v>
      </c>
    </row>
    <row r="81" spans="1:5" ht="14.25" thickTop="1" thickBot="1" x14ac:dyDescent="0.25">
      <c r="B81" s="16" t="s">
        <v>146</v>
      </c>
      <c r="C81" s="17"/>
      <c r="D81" s="89">
        <f>D76+D79+D80</f>
        <v>151278</v>
      </c>
      <c r="E81" s="87">
        <f>E76+E79+E80</f>
        <v>148650</v>
      </c>
    </row>
    <row r="82" spans="1:5" ht="14.25" thickTop="1" thickBot="1" x14ac:dyDescent="0.25">
      <c r="B82" s="18"/>
      <c r="C82" s="4"/>
      <c r="D82" s="19"/>
      <c r="E82" s="20"/>
    </row>
    <row r="83" spans="1:5" x14ac:dyDescent="0.2">
      <c r="B83" s="21"/>
      <c r="C83" s="17"/>
      <c r="D83" s="8"/>
      <c r="E83" s="8"/>
    </row>
    <row r="84" spans="1:5" ht="13.5" x14ac:dyDescent="0.25">
      <c r="A84" s="172" t="s">
        <v>157</v>
      </c>
      <c r="B84" s="173" t="s">
        <v>158</v>
      </c>
      <c r="C84" s="17"/>
      <c r="D84" s="8"/>
      <c r="E84" s="8"/>
    </row>
    <row r="85" spans="1:5" ht="13.5" x14ac:dyDescent="0.25">
      <c r="A85" s="174"/>
      <c r="B85" s="171" t="s">
        <v>159</v>
      </c>
      <c r="D85" s="8"/>
      <c r="E85" s="8"/>
    </row>
    <row r="86" spans="1:5" x14ac:dyDescent="0.2">
      <c r="B86" s="2"/>
    </row>
    <row r="87" spans="1:5" ht="13.5" thickBot="1" x14ac:dyDescent="0.25">
      <c r="B87" s="2" t="s">
        <v>118</v>
      </c>
    </row>
    <row r="88" spans="1:5" x14ac:dyDescent="0.2">
      <c r="B88" s="2" t="s">
        <v>119</v>
      </c>
      <c r="D88" s="88">
        <f>D51</f>
        <v>6474</v>
      </c>
    </row>
    <row r="89" spans="1:5" x14ac:dyDescent="0.2">
      <c r="B89" s="2" t="s">
        <v>120</v>
      </c>
    </row>
    <row r="90" spans="1:5" x14ac:dyDescent="0.2">
      <c r="B90" s="2" t="s">
        <v>121</v>
      </c>
      <c r="D90" s="82">
        <f>D48</f>
        <v>4130</v>
      </c>
    </row>
    <row r="91" spans="1:5" x14ac:dyDescent="0.2">
      <c r="B91" s="2" t="s">
        <v>122</v>
      </c>
      <c r="D91" s="82">
        <f>E64-D64</f>
        <v>-1102</v>
      </c>
    </row>
    <row r="92" spans="1:5" x14ac:dyDescent="0.2">
      <c r="B92" s="2" t="s">
        <v>123</v>
      </c>
      <c r="D92" s="82">
        <f>E65-D65</f>
        <v>-195</v>
      </c>
    </row>
    <row r="93" spans="1:5" x14ac:dyDescent="0.2">
      <c r="B93" s="2" t="s">
        <v>124</v>
      </c>
      <c r="D93" s="82">
        <f>D73-E73</f>
        <v>-438</v>
      </c>
    </row>
    <row r="94" spans="1:5" ht="13.5" thickBot="1" x14ac:dyDescent="0.25">
      <c r="B94" s="2" t="s">
        <v>125</v>
      </c>
      <c r="D94" s="84">
        <f>D74-E74</f>
        <v>229</v>
      </c>
    </row>
    <row r="95" spans="1:5" ht="13.5" thickBot="1" x14ac:dyDescent="0.25">
      <c r="B95" s="2" t="s">
        <v>150</v>
      </c>
      <c r="D95" s="92">
        <f>D88+SUM(D90:D94)</f>
        <v>9098</v>
      </c>
    </row>
    <row r="96" spans="1:5" x14ac:dyDescent="0.2">
      <c r="B96" s="2"/>
    </row>
    <row r="97" spans="2:5" x14ac:dyDescent="0.2">
      <c r="B97" s="2" t="s">
        <v>126</v>
      </c>
    </row>
    <row r="98" spans="2:5" x14ac:dyDescent="0.2">
      <c r="B98" s="2" t="s">
        <v>127</v>
      </c>
      <c r="D98" s="82">
        <f>E67-D67</f>
        <v>-4293</v>
      </c>
      <c r="E98" s="143"/>
    </row>
    <row r="99" spans="2:5" ht="13.5" thickBot="1" x14ac:dyDescent="0.25">
      <c r="B99" s="2" t="s">
        <v>128</v>
      </c>
      <c r="D99" s="82">
        <f>E63-D63</f>
        <v>-2000</v>
      </c>
    </row>
    <row r="100" spans="2:5" ht="13.5" thickBot="1" x14ac:dyDescent="0.25">
      <c r="B100" s="2" t="s">
        <v>151</v>
      </c>
      <c r="D100" s="92">
        <f>D98+D99</f>
        <v>-6293</v>
      </c>
    </row>
    <row r="101" spans="2:5" x14ac:dyDescent="0.2">
      <c r="B101" s="2"/>
    </row>
    <row r="102" spans="2:5" ht="13.5" thickBot="1" x14ac:dyDescent="0.25">
      <c r="B102" s="2" t="s">
        <v>129</v>
      </c>
    </row>
    <row r="103" spans="2:5" x14ac:dyDescent="0.2">
      <c r="B103" s="2" t="s">
        <v>130</v>
      </c>
      <c r="D103" s="88">
        <f>D52</f>
        <v>2098</v>
      </c>
    </row>
    <row r="104" spans="2:5" x14ac:dyDescent="0.2">
      <c r="B104" s="2" t="s">
        <v>131</v>
      </c>
      <c r="D104" s="82">
        <f>D77-E77</f>
        <v>-2150</v>
      </c>
    </row>
    <row r="105" spans="2:5" x14ac:dyDescent="0.2">
      <c r="B105" s="2" t="s">
        <v>132</v>
      </c>
      <c r="D105" s="82">
        <f>D75-E75</f>
        <v>-3262</v>
      </c>
    </row>
    <row r="106" spans="2:5" ht="13.5" thickBot="1" x14ac:dyDescent="0.25">
      <c r="B106" s="2" t="s">
        <v>133</v>
      </c>
      <c r="D106" s="82">
        <f>D78-E78</f>
        <v>-323</v>
      </c>
    </row>
    <row r="107" spans="2:5" ht="13.5" thickBot="1" x14ac:dyDescent="0.25">
      <c r="B107" s="2" t="s">
        <v>152</v>
      </c>
      <c r="D107" s="92">
        <v>-3637</v>
      </c>
    </row>
    <row r="108" spans="2:5" ht="13.5" thickBot="1" x14ac:dyDescent="0.25">
      <c r="B108" s="2"/>
    </row>
    <row r="109" spans="2:5" ht="13.5" thickBot="1" x14ac:dyDescent="0.25">
      <c r="B109" s="2" t="s">
        <v>153</v>
      </c>
      <c r="D109" s="92">
        <f>D95+D100+D107</f>
        <v>-832</v>
      </c>
    </row>
    <row r="110" spans="2:5" ht="13.5" thickBot="1" x14ac:dyDescent="0.25">
      <c r="B110" s="2"/>
    </row>
    <row r="111" spans="2:5" ht="13.5" thickBot="1" x14ac:dyDescent="0.25">
      <c r="B111" s="2" t="s">
        <v>134</v>
      </c>
      <c r="D111" s="92">
        <f>E62</f>
        <v>3095</v>
      </c>
    </row>
    <row r="112" spans="2:5" ht="13.5" thickBot="1" x14ac:dyDescent="0.25">
      <c r="B112" s="2"/>
    </row>
    <row r="113" spans="1:6" ht="13.5" thickBot="1" x14ac:dyDescent="0.25">
      <c r="B113" s="2" t="s">
        <v>135</v>
      </c>
      <c r="D113" s="92">
        <f>D109+D111</f>
        <v>2263</v>
      </c>
    </row>
    <row r="114" spans="1:6" x14ac:dyDescent="0.2">
      <c r="B114" s="2"/>
    </row>
    <row r="115" spans="1:6" x14ac:dyDescent="0.2">
      <c r="D115" s="9"/>
      <c r="E115" s="9"/>
    </row>
    <row r="116" spans="1:6" ht="14.25" x14ac:dyDescent="0.2">
      <c r="A116" s="15" t="s">
        <v>85</v>
      </c>
      <c r="D116" s="9"/>
      <c r="E116" s="9"/>
    </row>
    <row r="117" spans="1:6" ht="13.5" thickBot="1" x14ac:dyDescent="0.25">
      <c r="D117" s="9"/>
      <c r="E117" s="9"/>
    </row>
    <row r="118" spans="1:6" ht="13.5" thickBot="1" x14ac:dyDescent="0.25">
      <c r="B118" s="25"/>
      <c r="C118" s="23"/>
      <c r="D118" s="24">
        <v>2018</v>
      </c>
      <c r="E118" s="128">
        <v>2017</v>
      </c>
      <c r="F118" s="36" t="s">
        <v>178</v>
      </c>
    </row>
    <row r="119" spans="1:6" ht="13.5" x14ac:dyDescent="0.25">
      <c r="B119" s="52" t="s">
        <v>7</v>
      </c>
      <c r="C119" s="53"/>
      <c r="D119" s="37"/>
      <c r="E119" s="37"/>
      <c r="F119" s="38"/>
    </row>
    <row r="120" spans="1:6" x14ac:dyDescent="0.2">
      <c r="B120" s="16" t="s">
        <v>100</v>
      </c>
      <c r="C120" s="21"/>
      <c r="D120" s="100">
        <f>D53/(D40+D52)</f>
        <v>7.5095490065528958E-2</v>
      </c>
      <c r="E120" s="100">
        <f>E53/(E40+E52)</f>
        <v>2.2905508798775821E-2</v>
      </c>
      <c r="F120" s="101">
        <v>0.05</v>
      </c>
    </row>
    <row r="121" spans="1:6" x14ac:dyDescent="0.2">
      <c r="B121" s="16" t="s">
        <v>148</v>
      </c>
      <c r="C121" s="21"/>
      <c r="D121" s="100">
        <f>D51/D40</f>
        <v>5.7777777777777775E-2</v>
      </c>
      <c r="E121" s="100">
        <f>E51/E40</f>
        <v>3.899965875298591E-3</v>
      </c>
      <c r="F121" s="101">
        <v>3.5000000000000003E-2</v>
      </c>
    </row>
    <row r="122" spans="1:6" x14ac:dyDescent="0.2">
      <c r="B122" s="16" t="s">
        <v>101</v>
      </c>
      <c r="C122" s="21"/>
      <c r="D122" s="100">
        <f>D53/D70</f>
        <v>5.6663890321130631E-2</v>
      </c>
      <c r="E122" s="100">
        <f>E53/E70</f>
        <v>1.6111671712075344E-2</v>
      </c>
      <c r="F122" s="101">
        <v>4.8000000000000001E-2</v>
      </c>
    </row>
    <row r="123" spans="1:6" x14ac:dyDescent="0.2">
      <c r="B123" s="16" t="s">
        <v>102</v>
      </c>
      <c r="C123" s="21"/>
      <c r="D123" s="39">
        <f>D53/D80</f>
        <v>7.9840542453708876E-2</v>
      </c>
      <c r="E123" s="39">
        <f>E53/E80</f>
        <v>2.4242853672362133E-2</v>
      </c>
      <c r="F123" s="40">
        <v>8.4000000000000005E-2</v>
      </c>
    </row>
    <row r="124" spans="1:6" ht="13.5" x14ac:dyDescent="0.25">
      <c r="B124" s="34" t="s">
        <v>6</v>
      </c>
      <c r="C124" s="21"/>
      <c r="D124" s="43"/>
      <c r="E124" s="44"/>
      <c r="F124" s="45"/>
    </row>
    <row r="125" spans="1:6" x14ac:dyDescent="0.2">
      <c r="B125" s="16" t="s">
        <v>103</v>
      </c>
      <c r="C125" s="17"/>
      <c r="D125" s="102">
        <f>D66/D76</f>
        <v>2.3462346234623461</v>
      </c>
      <c r="E125" s="102">
        <f>E66/E76</f>
        <v>1.7148723442242457</v>
      </c>
      <c r="F125" s="103">
        <v>2</v>
      </c>
    </row>
    <row r="126" spans="1:6" x14ac:dyDescent="0.2">
      <c r="B126" s="16" t="s">
        <v>104</v>
      </c>
      <c r="C126" s="21"/>
      <c r="D126" s="41">
        <f>(D62+D63)/((D50-D48)/365)</f>
        <v>22.534106815448613</v>
      </c>
      <c r="E126" s="41">
        <f>(E62+E63)/((E50-E48)/365)</f>
        <v>18.949205217036887</v>
      </c>
      <c r="F126" s="50">
        <v>205</v>
      </c>
    </row>
    <row r="127" spans="1:6" ht="13.5" x14ac:dyDescent="0.25">
      <c r="B127" s="34" t="s">
        <v>37</v>
      </c>
      <c r="C127" s="21"/>
      <c r="D127" s="46"/>
      <c r="E127" s="46"/>
      <c r="F127" s="45"/>
    </row>
    <row r="128" spans="1:6" x14ac:dyDescent="0.2">
      <c r="B128" s="16" t="s">
        <v>105</v>
      </c>
      <c r="C128" s="21"/>
      <c r="D128" s="100">
        <f>(D76+D79)/D81</f>
        <v>0.29028675683179311</v>
      </c>
      <c r="E128" s="100">
        <f>(E76+E79)/E81</f>
        <v>0.33540531449714095</v>
      </c>
      <c r="F128" s="101">
        <v>0.42299999999999999</v>
      </c>
    </row>
    <row r="129" spans="1:8" x14ac:dyDescent="0.2">
      <c r="B129" s="16" t="s">
        <v>106</v>
      </c>
      <c r="C129" s="21"/>
      <c r="D129" s="100">
        <f>(D76+D79)/D80</f>
        <v>0.40901978316754217</v>
      </c>
      <c r="E129" s="100">
        <f>(E76+E79)/E80</f>
        <v>0.50467649202364562</v>
      </c>
      <c r="F129" s="101">
        <v>0.73299999999999998</v>
      </c>
    </row>
    <row r="130" spans="1:8" x14ac:dyDescent="0.2">
      <c r="B130" s="16" t="s">
        <v>107</v>
      </c>
      <c r="C130" s="21"/>
      <c r="D130" s="102">
        <f>(D53+D49)/D49</f>
        <v>6.5590142671854732</v>
      </c>
      <c r="E130" s="102">
        <f>(E53+E49)/E49</f>
        <v>2.5746219592373438</v>
      </c>
      <c r="F130" s="103">
        <v>4</v>
      </c>
      <c r="G130" s="143"/>
    </row>
    <row r="131" spans="1:8" x14ac:dyDescent="0.2">
      <c r="B131" s="16" t="s">
        <v>108</v>
      </c>
      <c r="C131" s="21"/>
      <c r="D131" s="41">
        <f>(D53+D49+D55+D48)/(D49+D55+D56)</f>
        <v>3.179633401221996</v>
      </c>
      <c r="E131" s="41">
        <f>(E53+E49+E55+E48)/(E49+E55+E56)</f>
        <v>1.8872458410351201</v>
      </c>
      <c r="F131" s="42">
        <v>2.2999999999999998</v>
      </c>
      <c r="G131" s="143"/>
      <c r="H131" s="143"/>
    </row>
    <row r="132" spans="1:8" ht="13.5" x14ac:dyDescent="0.25">
      <c r="B132" s="34" t="s">
        <v>35</v>
      </c>
      <c r="C132" s="21"/>
      <c r="D132" s="47"/>
      <c r="E132" s="47"/>
      <c r="F132" s="48"/>
    </row>
    <row r="133" spans="1:8" x14ac:dyDescent="0.2">
      <c r="B133" s="16" t="s">
        <v>109</v>
      </c>
      <c r="C133" s="21"/>
      <c r="D133" s="104">
        <f>(D40+D52)/D69</f>
        <v>0.95124918748645815</v>
      </c>
      <c r="E133" s="104">
        <f>(E40+E52)/E69</f>
        <v>0.87253306629949512</v>
      </c>
      <c r="F133" s="105">
        <v>2.2000000000000002</v>
      </c>
      <c r="G133" s="17"/>
      <c r="H133" s="143"/>
    </row>
    <row r="134" spans="1:8" x14ac:dyDescent="0.2">
      <c r="B134" s="16" t="s">
        <v>110</v>
      </c>
      <c r="C134" s="21"/>
      <c r="D134" s="104">
        <f>(D40+D52)/D81</f>
        <v>0.75455783392165421</v>
      </c>
      <c r="E134" s="104">
        <f>(E40+E52)/E81</f>
        <v>0.70339724184325592</v>
      </c>
      <c r="F134" s="105">
        <v>0.97</v>
      </c>
      <c r="G134" s="17"/>
    </row>
    <row r="135" spans="1:8" x14ac:dyDescent="0.2">
      <c r="B135" s="16" t="s">
        <v>149</v>
      </c>
      <c r="C135" s="17"/>
      <c r="D135" s="41">
        <f>D64/(D37/365)</f>
        <v>77.263651695194525</v>
      </c>
      <c r="E135" s="41">
        <f>E64/(E37/365)</f>
        <v>82.339305333463869</v>
      </c>
      <c r="F135" s="50">
        <v>64</v>
      </c>
      <c r="G135" s="17"/>
    </row>
    <row r="136" spans="1:8" ht="13.5" x14ac:dyDescent="0.25">
      <c r="B136" s="34" t="s">
        <v>38</v>
      </c>
      <c r="C136" s="21"/>
      <c r="D136" s="49"/>
      <c r="E136" s="49"/>
      <c r="F136" s="51"/>
      <c r="G136" s="17"/>
    </row>
    <row r="137" spans="1:8" ht="13.5" thickBot="1" x14ac:dyDescent="0.25">
      <c r="B137" s="35" t="s">
        <v>111</v>
      </c>
      <c r="C137" s="4"/>
      <c r="D137" s="106">
        <f>D68/D48</f>
        <v>6.0920096852300238</v>
      </c>
      <c r="E137" s="106">
        <f>E68/E48</f>
        <v>5.2248447204968942</v>
      </c>
      <c r="F137" s="54">
        <v>9.1</v>
      </c>
      <c r="G137" s="17"/>
    </row>
    <row r="138" spans="1:8" x14ac:dyDescent="0.2">
      <c r="B138" s="2"/>
      <c r="G138" s="17"/>
    </row>
    <row r="139" spans="1:8" x14ac:dyDescent="0.2">
      <c r="B139" s="2"/>
    </row>
    <row r="140" spans="1:8" ht="14.25" x14ac:dyDescent="0.2">
      <c r="A140" s="15" t="s">
        <v>86</v>
      </c>
      <c r="B140" s="2"/>
    </row>
    <row r="141" spans="1:8" ht="13.5" thickBot="1" x14ac:dyDescent="0.25">
      <c r="B141" s="2"/>
    </row>
    <row r="142" spans="1:8" ht="13.5" thickBot="1" x14ac:dyDescent="0.25">
      <c r="A142" s="1"/>
      <c r="B142" s="56" t="s">
        <v>39</v>
      </c>
      <c r="C142" s="53" t="s">
        <v>40</v>
      </c>
      <c r="D142" s="57" t="s">
        <v>77</v>
      </c>
      <c r="E142" s="57" t="s">
        <v>41</v>
      </c>
      <c r="F142" s="58" t="s">
        <v>42</v>
      </c>
    </row>
    <row r="143" spans="1:8" x14ac:dyDescent="0.2">
      <c r="B143" s="61">
        <v>2018</v>
      </c>
      <c r="C143" s="76">
        <f>D123</f>
        <v>7.9840542453708876E-2</v>
      </c>
      <c r="D143" s="76">
        <f>D120</f>
        <v>7.5095490065528958E-2</v>
      </c>
      <c r="E143" s="77">
        <f>D134</f>
        <v>0.75455783392165421</v>
      </c>
      <c r="F143" s="62">
        <f>D70/D80</f>
        <v>1.4090197831675422</v>
      </c>
    </row>
    <row r="144" spans="1:8" x14ac:dyDescent="0.2">
      <c r="B144" s="63">
        <v>2017</v>
      </c>
      <c r="C144" s="74">
        <f>E123</f>
        <v>2.4242853672362133E-2</v>
      </c>
      <c r="D144" s="74">
        <f>E120</f>
        <v>2.2905508798775821E-2</v>
      </c>
      <c r="E144" s="75">
        <f>E134</f>
        <v>0.70339724184325592</v>
      </c>
      <c r="F144" s="64">
        <f>E70/E80</f>
        <v>1.5046764920236457</v>
      </c>
    </row>
    <row r="145" spans="1:6" ht="13.5" thickBot="1" x14ac:dyDescent="0.25">
      <c r="B145" s="59" t="s">
        <v>113</v>
      </c>
      <c r="C145" s="78">
        <f>F123</f>
        <v>8.4000000000000005E-2</v>
      </c>
      <c r="D145" s="78">
        <f>F120</f>
        <v>0.05</v>
      </c>
      <c r="E145" s="79">
        <f>F134</f>
        <v>0.97</v>
      </c>
      <c r="F145" s="60">
        <f>1/(1-F128)</f>
        <v>1.733102253032929</v>
      </c>
    </row>
    <row r="147" spans="1:6" x14ac:dyDescent="0.2">
      <c r="A147" s="10" t="s">
        <v>116</v>
      </c>
    </row>
    <row r="148" spans="1:6" x14ac:dyDescent="0.2">
      <c r="A148" s="10" t="s">
        <v>112</v>
      </c>
    </row>
    <row r="149" spans="1:6" x14ac:dyDescent="0.2">
      <c r="A149" s="10" t="s">
        <v>43</v>
      </c>
    </row>
    <row r="150" spans="1:6" x14ac:dyDescent="0.2">
      <c r="A150" s="10"/>
    </row>
    <row r="151" spans="1:6" x14ac:dyDescent="0.2">
      <c r="A151" s="10"/>
    </row>
    <row r="152" spans="1:6" ht="14.25" x14ac:dyDescent="0.2">
      <c r="A152" s="55" t="s">
        <v>176</v>
      </c>
    </row>
    <row r="154" spans="1:6" ht="13.5" thickBot="1" x14ac:dyDescent="0.25">
      <c r="A154" s="153" t="s">
        <v>165</v>
      </c>
      <c r="B154" s="182"/>
      <c r="D154" s="17"/>
      <c r="E154" s="17"/>
    </row>
    <row r="155" spans="1:6" ht="13.5" thickTop="1" x14ac:dyDescent="0.2">
      <c r="A155" s="2" t="s">
        <v>166</v>
      </c>
      <c r="B155" s="176">
        <v>3269404</v>
      </c>
      <c r="E155" s="177"/>
    </row>
    <row r="156" spans="1:6" x14ac:dyDescent="0.2">
      <c r="A156" s="2" t="s">
        <v>167</v>
      </c>
      <c r="B156" s="176">
        <v>57881</v>
      </c>
    </row>
    <row r="157" spans="1:6" x14ac:dyDescent="0.2">
      <c r="A157" s="2" t="s">
        <v>168</v>
      </c>
      <c r="B157" s="176">
        <v>2502992</v>
      </c>
    </row>
    <row r="158" spans="1:6" x14ac:dyDescent="0.2">
      <c r="A158" s="2" t="s">
        <v>169</v>
      </c>
      <c r="B158" s="176">
        <v>357842</v>
      </c>
      <c r="E158" s="177"/>
    </row>
    <row r="160" spans="1:6" x14ac:dyDescent="0.2">
      <c r="A160" s="2" t="s">
        <v>170</v>
      </c>
      <c r="B160" s="178" t="s">
        <v>171</v>
      </c>
      <c r="C160" s="2" t="s">
        <v>172</v>
      </c>
      <c r="D160" s="2" t="s">
        <v>173</v>
      </c>
      <c r="E160" s="2" t="s">
        <v>174</v>
      </c>
    </row>
    <row r="161" spans="1:8" x14ac:dyDescent="0.2">
      <c r="B161" s="178"/>
    </row>
    <row r="162" spans="1:8" x14ac:dyDescent="0.2">
      <c r="A162" s="2" t="s">
        <v>175</v>
      </c>
      <c r="B162" s="180">
        <f>B156/B158</f>
        <v>0.16175015789091274</v>
      </c>
      <c r="C162" s="180">
        <f>B156/B155</f>
        <v>1.770383837543479E-2</v>
      </c>
      <c r="D162" s="181">
        <f>B155/B157</f>
        <v>1.3061983418245044</v>
      </c>
      <c r="E162" s="181">
        <f>B157/B158</f>
        <v>6.994684805025682</v>
      </c>
    </row>
    <row r="163" spans="1:8" x14ac:dyDescent="0.2">
      <c r="A163" s="2" t="s">
        <v>113</v>
      </c>
      <c r="B163" s="179">
        <v>0.13100000000000001</v>
      </c>
      <c r="C163" s="179">
        <v>3.5000000000000003E-2</v>
      </c>
      <c r="D163" s="2">
        <v>1.5</v>
      </c>
      <c r="E163" s="2">
        <v>2.5</v>
      </c>
    </row>
    <row r="164" spans="1:8" x14ac:dyDescent="0.2">
      <c r="A164" s="10"/>
    </row>
    <row r="166" spans="1:8" ht="14.25" x14ac:dyDescent="0.2">
      <c r="A166" s="55" t="s">
        <v>87</v>
      </c>
    </row>
    <row r="168" spans="1:8" x14ac:dyDescent="0.2">
      <c r="A168" s="10" t="s">
        <v>44</v>
      </c>
    </row>
    <row r="169" spans="1:8" x14ac:dyDescent="0.2">
      <c r="A169" s="10" t="s">
        <v>45</v>
      </c>
    </row>
    <row r="170" spans="1:8" x14ac:dyDescent="0.2">
      <c r="A170" s="10"/>
    </row>
    <row r="171" spans="1:8" ht="13.5" x14ac:dyDescent="0.25">
      <c r="A171" s="131" t="s">
        <v>160</v>
      </c>
      <c r="B171" s="11"/>
      <c r="D171" s="8"/>
      <c r="E171" s="8"/>
    </row>
    <row r="172" spans="1:8" ht="13.5" thickBot="1" x14ac:dyDescent="0.25">
      <c r="B172" s="11"/>
      <c r="D172" s="8"/>
      <c r="E172" s="8"/>
    </row>
    <row r="173" spans="1:8" ht="13.5" thickBot="1" x14ac:dyDescent="0.25">
      <c r="B173" s="11"/>
      <c r="D173" s="68">
        <f>D40+D52</f>
        <v>114148</v>
      </c>
      <c r="E173" s="68">
        <f>E40+E52</f>
        <v>104560</v>
      </c>
      <c r="F173" s="69" t="s">
        <v>46</v>
      </c>
    </row>
    <row r="174" spans="1:8" ht="13.5" thickBot="1" x14ac:dyDescent="0.25">
      <c r="B174" s="25" t="s">
        <v>136</v>
      </c>
      <c r="C174" s="128"/>
      <c r="D174" s="24">
        <v>2018</v>
      </c>
      <c r="E174" s="128">
        <v>2017</v>
      </c>
      <c r="F174" s="144" t="s">
        <v>179</v>
      </c>
      <c r="H174" s="143"/>
    </row>
    <row r="175" spans="1:8" x14ac:dyDescent="0.2">
      <c r="B175" s="16" t="s">
        <v>137</v>
      </c>
      <c r="C175" s="57"/>
      <c r="D175" s="145">
        <f t="shared" ref="D175:E180" si="0">D35/D$173</f>
        <v>0.93301678522619758</v>
      </c>
      <c r="E175" s="145">
        <f t="shared" si="0"/>
        <v>0.91237566947207349</v>
      </c>
      <c r="F175" s="146">
        <v>0.90400000000000003</v>
      </c>
    </row>
    <row r="176" spans="1:8" x14ac:dyDescent="0.2">
      <c r="B176" s="16" t="s">
        <v>138</v>
      </c>
      <c r="C176" s="17"/>
      <c r="D176" s="145">
        <f t="shared" si="0"/>
        <v>2.9155131933980446E-2</v>
      </c>
      <c r="E176" s="145">
        <f t="shared" si="0"/>
        <v>3.3177123182861513E-2</v>
      </c>
      <c r="F176" s="146">
        <v>0.03</v>
      </c>
    </row>
    <row r="177" spans="2:7" x14ac:dyDescent="0.2">
      <c r="B177" s="16" t="s">
        <v>21</v>
      </c>
      <c r="C177" s="17"/>
      <c r="D177" s="145">
        <f t="shared" si="0"/>
        <v>0.90386165329221713</v>
      </c>
      <c r="E177" s="145">
        <f t="shared" si="0"/>
        <v>0.8791985462892119</v>
      </c>
      <c r="F177" s="146">
        <f>F175-F176</f>
        <v>0.874</v>
      </c>
    </row>
    <row r="178" spans="2:7" x14ac:dyDescent="0.2">
      <c r="B178" s="16" t="s">
        <v>22</v>
      </c>
      <c r="C178" s="17"/>
      <c r="D178" s="145">
        <f t="shared" si="0"/>
        <v>4.5835231453901955E-2</v>
      </c>
      <c r="E178" s="145">
        <f t="shared" si="0"/>
        <v>4.4204284621270087E-2</v>
      </c>
      <c r="F178" s="146">
        <v>7.1999999999999995E-2</v>
      </c>
    </row>
    <row r="179" spans="2:7" x14ac:dyDescent="0.2">
      <c r="B179" s="16" t="s">
        <v>23</v>
      </c>
      <c r="C179" s="17"/>
      <c r="D179" s="145">
        <f t="shared" si="0"/>
        <v>3.1923467778673303E-2</v>
      </c>
      <c r="E179" s="145">
        <f t="shared" si="0"/>
        <v>5.7517214996174446E-2</v>
      </c>
      <c r="F179" s="146">
        <v>2.4E-2</v>
      </c>
    </row>
    <row r="180" spans="2:7" x14ac:dyDescent="0.2">
      <c r="B180" s="26" t="s">
        <v>139</v>
      </c>
      <c r="C180" s="17"/>
      <c r="D180" s="145">
        <f t="shared" si="0"/>
        <v>0.98162035252479241</v>
      </c>
      <c r="E180" s="145">
        <f t="shared" si="0"/>
        <v>0.98092004590665649</v>
      </c>
      <c r="F180" s="147">
        <f>SUM(F177:F179)</f>
        <v>0.97</v>
      </c>
    </row>
    <row r="181" spans="2:7" x14ac:dyDescent="0.2">
      <c r="B181" s="16" t="s">
        <v>24</v>
      </c>
      <c r="C181" s="17"/>
      <c r="D181" s="148"/>
      <c r="E181" s="148"/>
      <c r="F181" s="149"/>
      <c r="G181" s="2" t="s">
        <v>54</v>
      </c>
    </row>
    <row r="182" spans="2:7" x14ac:dyDescent="0.2">
      <c r="B182" s="26" t="s">
        <v>25</v>
      </c>
      <c r="C182" s="17"/>
      <c r="D182" s="145">
        <f t="shared" ref="D182:E193" si="1">D42/D$173</f>
        <v>0.51060903388583245</v>
      </c>
      <c r="E182" s="145">
        <f t="shared" si="1"/>
        <v>0.54276970160673299</v>
      </c>
      <c r="F182" s="146">
        <v>0.50700000000000001</v>
      </c>
      <c r="G182" s="2" t="s">
        <v>55</v>
      </c>
    </row>
    <row r="183" spans="2:7" x14ac:dyDescent="0.2">
      <c r="B183" s="26" t="s">
        <v>26</v>
      </c>
      <c r="C183" s="17"/>
      <c r="D183" s="145">
        <f t="shared" si="1"/>
        <v>4.7517258296246978E-2</v>
      </c>
      <c r="E183" s="145">
        <f t="shared" si="1"/>
        <v>4.512241775057383E-2</v>
      </c>
      <c r="F183" s="146">
        <v>4.7E-2</v>
      </c>
      <c r="G183" s="2" t="s">
        <v>56</v>
      </c>
    </row>
    <row r="184" spans="2:7" x14ac:dyDescent="0.2">
      <c r="B184" s="26" t="s">
        <v>27</v>
      </c>
      <c r="C184" s="17"/>
      <c r="D184" s="145">
        <f t="shared" si="1"/>
        <v>0.11562182429827943</v>
      </c>
      <c r="E184" s="145">
        <f t="shared" si="1"/>
        <v>0.11146710022953328</v>
      </c>
      <c r="F184" s="147">
        <v>0.115</v>
      </c>
      <c r="G184" s="2" t="s">
        <v>57</v>
      </c>
    </row>
    <row r="185" spans="2:7" x14ac:dyDescent="0.2">
      <c r="B185" s="26" t="s">
        <v>28</v>
      </c>
      <c r="C185" s="17"/>
      <c r="D185" s="145">
        <f t="shared" si="1"/>
        <v>0.10010687878894067</v>
      </c>
      <c r="E185" s="145">
        <f t="shared" si="1"/>
        <v>0.11079762815608263</v>
      </c>
      <c r="F185" s="147">
        <v>0.10199999999999999</v>
      </c>
      <c r="G185" s="2" t="s">
        <v>73</v>
      </c>
    </row>
    <row r="186" spans="2:7" x14ac:dyDescent="0.2">
      <c r="B186" s="26" t="s">
        <v>29</v>
      </c>
      <c r="C186" s="17"/>
      <c r="D186" s="145">
        <f t="shared" si="1"/>
        <v>8.9795703823106837E-2</v>
      </c>
      <c r="E186" s="145">
        <f t="shared" si="1"/>
        <v>0.1023814078041316</v>
      </c>
      <c r="F186" s="146">
        <v>9.1999999999999998E-2</v>
      </c>
      <c r="G186" s="2" t="s">
        <v>58</v>
      </c>
    </row>
    <row r="187" spans="2:7" x14ac:dyDescent="0.2">
      <c r="B187" s="26" t="s">
        <v>140</v>
      </c>
      <c r="C187" s="17"/>
      <c r="D187" s="145">
        <f t="shared" si="1"/>
        <v>1.1563934541122051E-2</v>
      </c>
      <c r="E187" s="145">
        <f t="shared" si="1"/>
        <v>1.1514919663351187E-2</v>
      </c>
      <c r="F187" s="147">
        <v>0.01</v>
      </c>
    </row>
    <row r="188" spans="2:7" x14ac:dyDescent="0.2">
      <c r="B188" s="26" t="s">
        <v>30</v>
      </c>
      <c r="C188" s="17"/>
      <c r="D188" s="145">
        <f t="shared" si="1"/>
        <v>3.6181098223359145E-2</v>
      </c>
      <c r="E188" s="145">
        <f t="shared" si="1"/>
        <v>3.8494644223412394E-2</v>
      </c>
      <c r="F188" s="146">
        <v>0.03</v>
      </c>
    </row>
    <row r="189" spans="2:7" x14ac:dyDescent="0.2">
      <c r="B189" s="26" t="s">
        <v>31</v>
      </c>
      <c r="C189" s="17"/>
      <c r="D189" s="145">
        <f t="shared" si="1"/>
        <v>1.3508778077583487E-2</v>
      </c>
      <c r="E189" s="145">
        <f t="shared" si="1"/>
        <v>1.4546671767406275E-2</v>
      </c>
      <c r="F189" s="146">
        <v>1.9E-2</v>
      </c>
    </row>
    <row r="190" spans="2:7" x14ac:dyDescent="0.2">
      <c r="B190" s="16" t="s">
        <v>32</v>
      </c>
      <c r="C190" s="17"/>
      <c r="D190" s="145">
        <f t="shared" si="1"/>
        <v>0.92490450993447104</v>
      </c>
      <c r="E190" s="145">
        <f t="shared" si="1"/>
        <v>0.97709449120122416</v>
      </c>
      <c r="F190" s="147">
        <f>SUM(F182:F189)</f>
        <v>0.92200000000000004</v>
      </c>
    </row>
    <row r="191" spans="2:7" x14ac:dyDescent="0.2">
      <c r="B191" s="26" t="s">
        <v>141</v>
      </c>
      <c r="C191" s="119"/>
      <c r="D191" s="145">
        <f t="shared" si="1"/>
        <v>5.6715842590321336E-2</v>
      </c>
      <c r="E191" s="145">
        <f t="shared" si="1"/>
        <v>3.8255547054322878E-3</v>
      </c>
      <c r="F191" s="147">
        <f>F180-F190</f>
        <v>4.7999999999999932E-2</v>
      </c>
    </row>
    <row r="192" spans="2:7" x14ac:dyDescent="0.2">
      <c r="B192" s="26" t="s">
        <v>142</v>
      </c>
      <c r="D192" s="145">
        <f t="shared" si="1"/>
        <v>1.8379647475207626E-2</v>
      </c>
      <c r="E192" s="145">
        <f t="shared" si="1"/>
        <v>1.9079954093343534E-2</v>
      </c>
      <c r="F192" s="147">
        <v>0.03</v>
      </c>
    </row>
    <row r="193" spans="1:7" ht="13.5" thickBot="1" x14ac:dyDescent="0.25">
      <c r="A193" s="10"/>
      <c r="B193" s="18" t="s">
        <v>33</v>
      </c>
      <c r="C193" s="4"/>
      <c r="D193" s="150">
        <f t="shared" si="1"/>
        <v>7.5095490065528958E-2</v>
      </c>
      <c r="E193" s="150">
        <f t="shared" si="1"/>
        <v>2.2905508798775821E-2</v>
      </c>
      <c r="F193" s="151">
        <v>0.05</v>
      </c>
    </row>
    <row r="194" spans="1:7" x14ac:dyDescent="0.2">
      <c r="A194" s="10"/>
    </row>
    <row r="196" spans="1:7" ht="13.5" x14ac:dyDescent="0.25">
      <c r="A196" s="131" t="s">
        <v>161</v>
      </c>
      <c r="B196" s="11"/>
      <c r="C196" s="7"/>
    </row>
    <row r="197" spans="1:7" ht="13.5" thickBot="1" x14ac:dyDescent="0.25">
      <c r="B197" s="11"/>
      <c r="C197" s="7"/>
    </row>
    <row r="198" spans="1:7" ht="13.5" thickBot="1" x14ac:dyDescent="0.25">
      <c r="B198" s="2"/>
      <c r="C198" s="7"/>
      <c r="D198" s="67">
        <f>D70</f>
        <v>151278</v>
      </c>
      <c r="E198" s="68">
        <f>E70</f>
        <v>148650</v>
      </c>
      <c r="F198" s="69" t="s">
        <v>46</v>
      </c>
    </row>
    <row r="199" spans="1:7" ht="14.25" thickBot="1" x14ac:dyDescent="0.3">
      <c r="B199" s="22" t="s">
        <v>0</v>
      </c>
      <c r="C199" s="23"/>
      <c r="D199" s="24">
        <v>2018</v>
      </c>
      <c r="E199" s="128">
        <v>2017</v>
      </c>
      <c r="F199" s="144" t="s">
        <v>179</v>
      </c>
    </row>
    <row r="200" spans="1:7" ht="13.5" thickBot="1" x14ac:dyDescent="0.25">
      <c r="B200" s="65" t="s">
        <v>143</v>
      </c>
      <c r="C200" s="17"/>
      <c r="D200" s="107">
        <f t="shared" ref="D200:E208" si="2">D62/D$198</f>
        <v>1.4959214162006372E-2</v>
      </c>
      <c r="E200" s="107">
        <f t="shared" si="2"/>
        <v>2.0820719811638078E-2</v>
      </c>
      <c r="F200" s="108">
        <v>3.6999999999999998E-2</v>
      </c>
    </row>
    <row r="201" spans="1:7" ht="13.5" thickBot="1" x14ac:dyDescent="0.25">
      <c r="B201" s="16" t="s">
        <v>12</v>
      </c>
      <c r="C201" s="17"/>
      <c r="D201" s="107">
        <f t="shared" si="2"/>
        <v>2.6441386057457134E-2</v>
      </c>
      <c r="E201" s="107">
        <f t="shared" si="2"/>
        <v>1.3454423141607804E-2</v>
      </c>
      <c r="F201" s="101">
        <v>0.02</v>
      </c>
    </row>
    <row r="202" spans="1:7" ht="13.5" thickBot="1" x14ac:dyDescent="0.25">
      <c r="B202" s="16" t="s">
        <v>144</v>
      </c>
      <c r="C202" s="17"/>
      <c r="D202" s="107">
        <f t="shared" si="2"/>
        <v>0.14436996787371595</v>
      </c>
      <c r="E202" s="107">
        <f t="shared" si="2"/>
        <v>0.13950891355533132</v>
      </c>
      <c r="F202" s="101">
        <v>0.17199999999999999</v>
      </c>
    </row>
    <row r="203" spans="1:7" ht="13.5" thickBot="1" x14ac:dyDescent="0.25">
      <c r="B203" s="16" t="s">
        <v>1</v>
      </c>
      <c r="C203" s="17"/>
      <c r="D203" s="107">
        <f t="shared" si="2"/>
        <v>2.1001070876135328E-2</v>
      </c>
      <c r="E203" s="107">
        <f t="shared" si="2"/>
        <v>2.0060544904137233E-2</v>
      </c>
      <c r="F203" s="109">
        <v>2.5000000000000001E-2</v>
      </c>
      <c r="G203" s="2" t="s">
        <v>47</v>
      </c>
    </row>
    <row r="204" spans="1:7" ht="13.5" thickBot="1" x14ac:dyDescent="0.25">
      <c r="B204" s="16" t="s">
        <v>15</v>
      </c>
      <c r="C204" s="17"/>
      <c r="D204" s="107">
        <f t="shared" si="2"/>
        <v>0.20677163896931477</v>
      </c>
      <c r="E204" s="107">
        <f t="shared" si="2"/>
        <v>0.19384460141271442</v>
      </c>
      <c r="F204" s="111">
        <f>SUM(F200:F203)</f>
        <v>0.254</v>
      </c>
      <c r="G204" s="2" t="s">
        <v>48</v>
      </c>
    </row>
    <row r="205" spans="1:7" ht="13.5" thickBot="1" x14ac:dyDescent="0.25">
      <c r="B205" s="16" t="s">
        <v>145</v>
      </c>
      <c r="C205" s="17"/>
      <c r="D205" s="107">
        <f t="shared" si="2"/>
        <v>0.95954467933209053</v>
      </c>
      <c r="E205" s="107">
        <f t="shared" si="2"/>
        <v>0.94762865792129158</v>
      </c>
      <c r="F205" s="108">
        <v>0.90100000000000002</v>
      </c>
      <c r="G205" s="2" t="s">
        <v>49</v>
      </c>
    </row>
    <row r="206" spans="1:7" ht="13.5" thickBot="1" x14ac:dyDescent="0.25">
      <c r="B206" s="16" t="s">
        <v>13</v>
      </c>
      <c r="C206" s="17"/>
      <c r="D206" s="107">
        <f t="shared" si="2"/>
        <v>0.16631631830140536</v>
      </c>
      <c r="E206" s="107">
        <f t="shared" si="2"/>
        <v>0.14147325933400606</v>
      </c>
      <c r="F206" s="109">
        <v>0.155</v>
      </c>
      <c r="G206" s="2" t="s">
        <v>50</v>
      </c>
    </row>
    <row r="207" spans="1:7" ht="13.5" thickBot="1" x14ac:dyDescent="0.25">
      <c r="B207" s="16" t="s">
        <v>14</v>
      </c>
      <c r="C207" s="17"/>
      <c r="D207" s="107">
        <f t="shared" si="2"/>
        <v>0.79322836103068528</v>
      </c>
      <c r="E207" s="107">
        <f t="shared" si="2"/>
        <v>0.80615539858728558</v>
      </c>
      <c r="F207" s="111">
        <f>F205-F206</f>
        <v>0.746</v>
      </c>
    </row>
    <row r="208" spans="1:7" ht="13.5" thickBot="1" x14ac:dyDescent="0.25">
      <c r="B208" s="16" t="s">
        <v>2</v>
      </c>
      <c r="C208" s="17"/>
      <c r="D208" s="107">
        <f t="shared" si="2"/>
        <v>1</v>
      </c>
      <c r="E208" s="107">
        <f t="shared" si="2"/>
        <v>1</v>
      </c>
      <c r="F208" s="112">
        <f>F204+F207</f>
        <v>1</v>
      </c>
    </row>
    <row r="209" spans="1:7" ht="14.25" thickTop="1" thickBot="1" x14ac:dyDescent="0.25">
      <c r="B209" s="16"/>
      <c r="C209" s="17"/>
      <c r="D209" s="70"/>
      <c r="E209" s="71"/>
      <c r="F209" s="73"/>
    </row>
    <row r="210" spans="1:7" ht="14.25" thickBot="1" x14ac:dyDescent="0.3">
      <c r="B210" s="22" t="s">
        <v>3</v>
      </c>
      <c r="C210" s="23"/>
      <c r="D210" s="24">
        <v>2018</v>
      </c>
      <c r="E210" s="128">
        <v>2017</v>
      </c>
      <c r="F210" s="144" t="s">
        <v>179</v>
      </c>
    </row>
    <row r="211" spans="1:7" ht="13.5" thickBot="1" x14ac:dyDescent="0.25">
      <c r="B211" s="16" t="s">
        <v>4</v>
      </c>
      <c r="C211" s="17"/>
      <c r="D211" s="107">
        <f t="shared" ref="D211:E219" si="3">D73/D$198</f>
        <v>3.111490104311268E-2</v>
      </c>
      <c r="E211" s="107">
        <f t="shared" si="3"/>
        <v>3.4611503531786075E-2</v>
      </c>
      <c r="F211" s="113">
        <v>3.9E-2</v>
      </c>
    </row>
    <row r="212" spans="1:7" ht="13.5" thickBot="1" x14ac:dyDescent="0.25">
      <c r="B212" s="16" t="s">
        <v>16</v>
      </c>
      <c r="C212" s="17"/>
      <c r="D212" s="107">
        <f t="shared" si="3"/>
        <v>3.7348457806158197E-2</v>
      </c>
      <c r="E212" s="107">
        <f t="shared" si="3"/>
        <v>3.6468213925327952E-2</v>
      </c>
      <c r="F212" s="72">
        <v>4.1000000000000002E-2</v>
      </c>
    </row>
    <row r="213" spans="1:7" ht="13.5" thickBot="1" x14ac:dyDescent="0.25">
      <c r="B213" s="16" t="s">
        <v>5</v>
      </c>
      <c r="C213" s="17"/>
      <c r="D213" s="107">
        <f t="shared" si="3"/>
        <v>1.9665780880233741E-2</v>
      </c>
      <c r="E213" s="107">
        <f t="shared" si="3"/>
        <v>4.1957618567103935E-2</v>
      </c>
      <c r="F213" s="72">
        <v>3.2000000000000001E-2</v>
      </c>
    </row>
    <row r="214" spans="1:7" ht="13.5" thickBot="1" x14ac:dyDescent="0.25">
      <c r="B214" s="16" t="s">
        <v>17</v>
      </c>
      <c r="C214" s="17"/>
      <c r="D214" s="107">
        <f t="shared" si="3"/>
        <v>8.8129139729504619E-2</v>
      </c>
      <c r="E214" s="107">
        <f t="shared" si="3"/>
        <v>0.11303733602421796</v>
      </c>
      <c r="F214" s="109">
        <v>2.1000000000000001E-2</v>
      </c>
    </row>
    <row r="215" spans="1:7" ht="13.5" thickBot="1" x14ac:dyDescent="0.25">
      <c r="B215" s="16" t="s">
        <v>18</v>
      </c>
      <c r="C215" s="17"/>
      <c r="D215" s="107">
        <f t="shared" si="3"/>
        <v>0.19004746228797315</v>
      </c>
      <c r="E215" s="107">
        <f t="shared" si="3"/>
        <v>0.20787083753784055</v>
      </c>
      <c r="F215" s="114">
        <f>SUM(F211:F214)</f>
        <v>0.13300000000000001</v>
      </c>
    </row>
    <row r="216" spans="1:7" ht="13.5" thickBot="1" x14ac:dyDescent="0.25">
      <c r="B216" s="16" t="s">
        <v>147</v>
      </c>
      <c r="C216" s="17"/>
      <c r="D216" s="107">
        <f t="shared" si="3"/>
        <v>1.2110154814315367E-2</v>
      </c>
      <c r="E216" s="107">
        <f t="shared" si="3"/>
        <v>1.4497140935082408E-2</v>
      </c>
      <c r="F216" s="113">
        <v>0.36499999999999999</v>
      </c>
      <c r="G216" s="2" t="s">
        <v>47</v>
      </c>
    </row>
    <row r="217" spans="1:7" ht="13.5" thickBot="1" x14ac:dyDescent="0.25">
      <c r="B217" s="16" t="s">
        <v>19</v>
      </c>
      <c r="C217" s="17"/>
      <c r="D217" s="107">
        <f t="shared" si="3"/>
        <v>0.20215761710228849</v>
      </c>
      <c r="E217" s="107">
        <f t="shared" si="3"/>
        <v>0.22236797847292297</v>
      </c>
      <c r="F217" s="109">
        <v>8.9999999999999993E-3</v>
      </c>
      <c r="G217" s="2" t="s">
        <v>51</v>
      </c>
    </row>
    <row r="218" spans="1:7" ht="13.5" thickBot="1" x14ac:dyDescent="0.25">
      <c r="B218" s="16" t="s">
        <v>20</v>
      </c>
      <c r="C218" s="17"/>
      <c r="D218" s="107">
        <f t="shared" si="3"/>
        <v>0.70971324316820683</v>
      </c>
      <c r="E218" s="107">
        <f t="shared" si="3"/>
        <v>0.66459468550285905</v>
      </c>
      <c r="F218" s="114">
        <f>SUM(F216:F217)</f>
        <v>0.374</v>
      </c>
      <c r="G218" s="2" t="s">
        <v>52</v>
      </c>
    </row>
    <row r="219" spans="1:7" ht="13.5" thickBot="1" x14ac:dyDescent="0.25">
      <c r="B219" s="35" t="s">
        <v>146</v>
      </c>
      <c r="C219" s="4"/>
      <c r="D219" s="110">
        <f t="shared" si="3"/>
        <v>1</v>
      </c>
      <c r="E219" s="110">
        <f t="shared" si="3"/>
        <v>1</v>
      </c>
      <c r="F219" s="115">
        <v>0.49299999999999999</v>
      </c>
      <c r="G219" s="2" t="s">
        <v>53</v>
      </c>
    </row>
    <row r="220" spans="1:7" x14ac:dyDescent="0.2">
      <c r="B220" s="21"/>
      <c r="C220" s="17"/>
      <c r="D220" s="8"/>
      <c r="E220" s="8"/>
    </row>
    <row r="221" spans="1:7" x14ac:dyDescent="0.2">
      <c r="B221" s="2"/>
    </row>
    <row r="222" spans="1:7" ht="14.25" x14ac:dyDescent="0.2">
      <c r="A222" s="55" t="s">
        <v>88</v>
      </c>
    </row>
    <row r="224" spans="1:7" x14ac:dyDescent="0.2">
      <c r="A224" s="10" t="s">
        <v>114</v>
      </c>
    </row>
    <row r="225" spans="1:7" x14ac:dyDescent="0.2">
      <c r="A225" s="10" t="s">
        <v>59</v>
      </c>
    </row>
    <row r="227" spans="1:7" ht="13.5" x14ac:dyDescent="0.25">
      <c r="A227" s="131" t="s">
        <v>162</v>
      </c>
      <c r="B227" s="11"/>
      <c r="D227" s="8"/>
      <c r="E227" s="8"/>
    </row>
    <row r="228" spans="1:7" ht="13.5" thickBot="1" x14ac:dyDescent="0.25">
      <c r="B228" s="11"/>
      <c r="D228" s="8"/>
      <c r="E228" s="8"/>
    </row>
    <row r="229" spans="1:7" ht="13.5" thickBot="1" x14ac:dyDescent="0.25">
      <c r="B229" s="25" t="s">
        <v>136</v>
      </c>
      <c r="C229" s="23"/>
      <c r="D229" s="24">
        <v>2018</v>
      </c>
      <c r="E229" s="128">
        <v>2017</v>
      </c>
      <c r="F229" s="36" t="s">
        <v>60</v>
      </c>
    </row>
    <row r="230" spans="1:7" x14ac:dyDescent="0.2">
      <c r="B230" s="16" t="s">
        <v>137</v>
      </c>
      <c r="C230" s="17"/>
      <c r="D230" s="160">
        <f t="shared" ref="D230:E235" si="4">D35</f>
        <v>106502</v>
      </c>
      <c r="E230" s="160">
        <f t="shared" si="4"/>
        <v>95398</v>
      </c>
      <c r="F230" s="108">
        <f>(D230-E230)/E230</f>
        <v>0.11639657015870354</v>
      </c>
    </row>
    <row r="231" spans="1:7" x14ac:dyDescent="0.2">
      <c r="B231" s="16" t="s">
        <v>138</v>
      </c>
      <c r="C231" s="17"/>
      <c r="D231" s="162">
        <f t="shared" si="4"/>
        <v>3328</v>
      </c>
      <c r="E231" s="162">
        <f t="shared" si="4"/>
        <v>3469</v>
      </c>
      <c r="F231" s="155">
        <f>(D231-E231)/E231</f>
        <v>-4.0645719227443068E-2</v>
      </c>
    </row>
    <row r="232" spans="1:7" ht="13.5" thickBot="1" x14ac:dyDescent="0.25">
      <c r="B232" s="16" t="s">
        <v>21</v>
      </c>
      <c r="C232" s="17"/>
      <c r="D232" s="162">
        <f t="shared" si="4"/>
        <v>103174</v>
      </c>
      <c r="E232" s="162">
        <f t="shared" si="4"/>
        <v>91929</v>
      </c>
      <c r="F232" s="156">
        <f>(D232-E232)/E232</f>
        <v>0.12232266205441156</v>
      </c>
    </row>
    <row r="233" spans="1:7" ht="13.5" thickBot="1" x14ac:dyDescent="0.25">
      <c r="B233" s="16" t="s">
        <v>22</v>
      </c>
      <c r="C233" s="17"/>
      <c r="D233" s="162">
        <f t="shared" si="4"/>
        <v>5232</v>
      </c>
      <c r="E233" s="162">
        <f t="shared" si="4"/>
        <v>4622</v>
      </c>
      <c r="F233" s="157">
        <f>(D233-E233)/E233</f>
        <v>0.13197749891821722</v>
      </c>
    </row>
    <row r="234" spans="1:7" ht="13.5" thickBot="1" x14ac:dyDescent="0.25">
      <c r="B234" s="16" t="s">
        <v>23</v>
      </c>
      <c r="C234" s="17"/>
      <c r="D234" s="162">
        <f t="shared" si="4"/>
        <v>3644</v>
      </c>
      <c r="E234" s="162">
        <f t="shared" si="4"/>
        <v>6014</v>
      </c>
      <c r="F234" s="157">
        <f>(D234-E234)/E234</f>
        <v>-0.39408047888260728</v>
      </c>
    </row>
    <row r="235" spans="1:7" x14ac:dyDescent="0.2">
      <c r="B235" s="26" t="s">
        <v>139</v>
      </c>
      <c r="C235" s="17"/>
      <c r="D235" s="162">
        <f t="shared" si="4"/>
        <v>112050</v>
      </c>
      <c r="E235" s="162">
        <f t="shared" si="4"/>
        <v>102565</v>
      </c>
      <c r="F235" s="155">
        <f t="shared" ref="F235:F248" si="5">(D235-E235)/E235</f>
        <v>9.2477940818017842E-2</v>
      </c>
    </row>
    <row r="236" spans="1:7" x14ac:dyDescent="0.2">
      <c r="B236" s="16" t="s">
        <v>24</v>
      </c>
      <c r="C236" s="17"/>
      <c r="D236" s="163"/>
      <c r="E236" s="163"/>
      <c r="F236" s="158"/>
      <c r="G236" s="2" t="s">
        <v>65</v>
      </c>
    </row>
    <row r="237" spans="1:7" x14ac:dyDescent="0.2">
      <c r="B237" s="26" t="s">
        <v>25</v>
      </c>
      <c r="C237" s="17"/>
      <c r="D237" s="162">
        <f t="shared" ref="D237:E248" si="6">D42</f>
        <v>58285</v>
      </c>
      <c r="E237" s="162">
        <f t="shared" si="6"/>
        <v>56752</v>
      </c>
      <c r="F237" s="155">
        <f t="shared" si="5"/>
        <v>2.7012263884973218E-2</v>
      </c>
      <c r="G237" s="2" t="s">
        <v>66</v>
      </c>
    </row>
    <row r="238" spans="1:7" x14ac:dyDescent="0.2">
      <c r="B238" s="26" t="s">
        <v>26</v>
      </c>
      <c r="C238" s="17"/>
      <c r="D238" s="162">
        <f t="shared" si="6"/>
        <v>5424</v>
      </c>
      <c r="E238" s="162">
        <f t="shared" si="6"/>
        <v>4718</v>
      </c>
      <c r="F238" s="155">
        <f t="shared" si="5"/>
        <v>0.14963967782958881</v>
      </c>
      <c r="G238" s="2" t="s">
        <v>115</v>
      </c>
    </row>
    <row r="239" spans="1:7" x14ac:dyDescent="0.2">
      <c r="B239" s="26" t="s">
        <v>27</v>
      </c>
      <c r="C239" s="17"/>
      <c r="D239" s="162">
        <f t="shared" si="6"/>
        <v>13198</v>
      </c>
      <c r="E239" s="162">
        <f t="shared" si="6"/>
        <v>11655</v>
      </c>
      <c r="F239" s="155">
        <f t="shared" si="5"/>
        <v>0.13238953238953238</v>
      </c>
      <c r="G239" s="2" t="s">
        <v>67</v>
      </c>
    </row>
    <row r="240" spans="1:7" x14ac:dyDescent="0.2">
      <c r="B240" s="26" t="s">
        <v>28</v>
      </c>
      <c r="C240" s="17"/>
      <c r="D240" s="162">
        <f t="shared" si="6"/>
        <v>11427</v>
      </c>
      <c r="E240" s="162">
        <f t="shared" si="6"/>
        <v>11585</v>
      </c>
      <c r="F240" s="155">
        <f t="shared" si="5"/>
        <v>-1.3638325420802762E-2</v>
      </c>
      <c r="G240" s="2" t="s">
        <v>68</v>
      </c>
    </row>
    <row r="241" spans="2:7" x14ac:dyDescent="0.2">
      <c r="B241" s="26" t="s">
        <v>29</v>
      </c>
      <c r="C241" s="17"/>
      <c r="D241" s="162">
        <f t="shared" si="6"/>
        <v>10250</v>
      </c>
      <c r="E241" s="162">
        <f t="shared" si="6"/>
        <v>10705</v>
      </c>
      <c r="F241" s="155">
        <f t="shared" si="5"/>
        <v>-4.25035030359645E-2</v>
      </c>
    </row>
    <row r="242" spans="2:7" x14ac:dyDescent="0.2">
      <c r="B242" s="26" t="s">
        <v>140</v>
      </c>
      <c r="C242" s="17"/>
      <c r="D242" s="162">
        <f t="shared" si="6"/>
        <v>1320</v>
      </c>
      <c r="E242" s="162">
        <f t="shared" si="6"/>
        <v>1204</v>
      </c>
      <c r="F242" s="155">
        <f t="shared" si="5"/>
        <v>9.634551495016612E-2</v>
      </c>
    </row>
    <row r="243" spans="2:7" ht="13.5" thickBot="1" x14ac:dyDescent="0.25">
      <c r="B243" s="26" t="s">
        <v>30</v>
      </c>
      <c r="C243" s="17"/>
      <c r="D243" s="162">
        <f t="shared" si="6"/>
        <v>4130</v>
      </c>
      <c r="E243" s="162">
        <f t="shared" si="6"/>
        <v>4025</v>
      </c>
      <c r="F243" s="156">
        <f t="shared" si="5"/>
        <v>2.6086956521739129E-2</v>
      </c>
    </row>
    <row r="244" spans="2:7" ht="13.5" thickBot="1" x14ac:dyDescent="0.25">
      <c r="B244" s="26" t="s">
        <v>31</v>
      </c>
      <c r="C244" s="17"/>
      <c r="D244" s="162">
        <f t="shared" si="6"/>
        <v>1542</v>
      </c>
      <c r="E244" s="162">
        <f t="shared" si="6"/>
        <v>1521</v>
      </c>
      <c r="F244" s="157">
        <f t="shared" si="5"/>
        <v>1.3806706114398421E-2</v>
      </c>
    </row>
    <row r="245" spans="2:7" ht="13.5" thickBot="1" x14ac:dyDescent="0.25">
      <c r="B245" s="16" t="s">
        <v>32</v>
      </c>
      <c r="C245" s="17"/>
      <c r="D245" s="162">
        <f t="shared" si="6"/>
        <v>105576</v>
      </c>
      <c r="E245" s="162">
        <f t="shared" si="6"/>
        <v>102165</v>
      </c>
      <c r="F245" s="159">
        <f t="shared" si="5"/>
        <v>3.3387167816766997E-2</v>
      </c>
      <c r="G245" s="2" t="s">
        <v>69</v>
      </c>
    </row>
    <row r="246" spans="2:7" ht="14.25" thickTop="1" thickBot="1" x14ac:dyDescent="0.25">
      <c r="B246" s="26" t="s">
        <v>141</v>
      </c>
      <c r="C246" s="119"/>
      <c r="D246" s="162">
        <f t="shared" si="6"/>
        <v>6474</v>
      </c>
      <c r="E246" s="162">
        <f t="shared" si="6"/>
        <v>400</v>
      </c>
      <c r="F246" s="159">
        <f t="shared" si="5"/>
        <v>15.185</v>
      </c>
      <c r="G246" s="2" t="s">
        <v>70</v>
      </c>
    </row>
    <row r="247" spans="2:7" ht="14.25" thickTop="1" thickBot="1" x14ac:dyDescent="0.25">
      <c r="B247" s="26" t="s">
        <v>142</v>
      </c>
      <c r="D247" s="162">
        <f t="shared" si="6"/>
        <v>2098</v>
      </c>
      <c r="E247" s="162">
        <f t="shared" si="6"/>
        <v>1995</v>
      </c>
      <c r="F247" s="159">
        <f t="shared" si="5"/>
        <v>5.1629072681704261E-2</v>
      </c>
    </row>
    <row r="248" spans="2:7" ht="14.25" thickTop="1" thickBot="1" x14ac:dyDescent="0.25">
      <c r="B248" s="152" t="s">
        <v>33</v>
      </c>
      <c r="C248" s="153"/>
      <c r="D248" s="161">
        <f t="shared" si="6"/>
        <v>8572</v>
      </c>
      <c r="E248" s="161">
        <f t="shared" si="6"/>
        <v>2395</v>
      </c>
      <c r="F248" s="154">
        <f t="shared" si="5"/>
        <v>2.5791231732776616</v>
      </c>
    </row>
    <row r="249" spans="2:7" ht="13.5" thickTop="1" x14ac:dyDescent="0.2"/>
    <row r="251" spans="2:7" x14ac:dyDescent="0.2">
      <c r="B251" s="11" t="s">
        <v>74</v>
      </c>
      <c r="C251" s="7"/>
    </row>
    <row r="252" spans="2:7" ht="13.5" thickBot="1" x14ac:dyDescent="0.25">
      <c r="B252" s="11"/>
      <c r="C252" s="7"/>
    </row>
    <row r="253" spans="2:7" ht="14.25" thickBot="1" x14ac:dyDescent="0.3">
      <c r="B253" s="22" t="s">
        <v>0</v>
      </c>
      <c r="C253" s="23"/>
      <c r="D253" s="24">
        <v>2018</v>
      </c>
      <c r="E253" s="128">
        <v>2017</v>
      </c>
      <c r="F253" s="36" t="s">
        <v>60</v>
      </c>
    </row>
    <row r="254" spans="2:7" ht="13.5" thickBot="1" x14ac:dyDescent="0.25">
      <c r="B254" s="65" t="s">
        <v>143</v>
      </c>
      <c r="C254" s="57"/>
      <c r="D254" s="162">
        <f t="shared" ref="D254:E262" si="7">D62</f>
        <v>2263</v>
      </c>
      <c r="E254" s="162">
        <f t="shared" si="7"/>
        <v>3095</v>
      </c>
      <c r="F254" s="108">
        <f>(D254-E254)/E254</f>
        <v>-0.26882067851373181</v>
      </c>
    </row>
    <row r="255" spans="2:7" x14ac:dyDescent="0.2">
      <c r="B255" s="16" t="s">
        <v>12</v>
      </c>
      <c r="C255" s="119"/>
      <c r="D255" s="162">
        <f t="shared" si="7"/>
        <v>4000</v>
      </c>
      <c r="E255" s="162">
        <f t="shared" si="7"/>
        <v>2000</v>
      </c>
      <c r="F255" s="108">
        <f>(D255-E255)/E255</f>
        <v>1</v>
      </c>
    </row>
    <row r="256" spans="2:7" x14ac:dyDescent="0.2">
      <c r="B256" s="16" t="s">
        <v>144</v>
      </c>
      <c r="C256" s="119"/>
      <c r="D256" s="162">
        <f t="shared" si="7"/>
        <v>21840</v>
      </c>
      <c r="E256" s="162">
        <f t="shared" si="7"/>
        <v>20738</v>
      </c>
      <c r="F256" s="101">
        <f t="shared" ref="F256:F262" si="8">(D256-E256)/E256</f>
        <v>5.3139164818208122E-2</v>
      </c>
    </row>
    <row r="257" spans="2:7" ht="13.5" thickBot="1" x14ac:dyDescent="0.25">
      <c r="B257" s="16" t="s">
        <v>1</v>
      </c>
      <c r="C257" s="119"/>
      <c r="D257" s="162">
        <f t="shared" si="7"/>
        <v>3177</v>
      </c>
      <c r="E257" s="162">
        <f t="shared" si="7"/>
        <v>2982</v>
      </c>
      <c r="F257" s="109">
        <f t="shared" si="8"/>
        <v>6.5392354124748489E-2</v>
      </c>
      <c r="G257" s="2" t="s">
        <v>61</v>
      </c>
    </row>
    <row r="258" spans="2:7" ht="13.5" thickBot="1" x14ac:dyDescent="0.25">
      <c r="B258" s="16" t="s">
        <v>15</v>
      </c>
      <c r="C258" s="17"/>
      <c r="D258" s="162">
        <f t="shared" si="7"/>
        <v>31280</v>
      </c>
      <c r="E258" s="162">
        <f t="shared" si="7"/>
        <v>28815</v>
      </c>
      <c r="F258" s="115">
        <f t="shared" si="8"/>
        <v>8.5545722713864306E-2</v>
      </c>
      <c r="G258" s="2" t="s">
        <v>62</v>
      </c>
    </row>
    <row r="259" spans="2:7" x14ac:dyDescent="0.2">
      <c r="B259" s="16" t="s">
        <v>145</v>
      </c>
      <c r="C259" s="17"/>
      <c r="D259" s="162">
        <f t="shared" si="7"/>
        <v>145158</v>
      </c>
      <c r="E259" s="162">
        <f t="shared" si="7"/>
        <v>140865</v>
      </c>
      <c r="F259" s="108">
        <f t="shared" si="8"/>
        <v>3.0475987647747844E-2</v>
      </c>
      <c r="G259" s="2" t="s">
        <v>63</v>
      </c>
    </row>
    <row r="260" spans="2:7" ht="13.5" thickBot="1" x14ac:dyDescent="0.25">
      <c r="B260" s="16" t="s">
        <v>13</v>
      </c>
      <c r="C260" s="17"/>
      <c r="D260" s="162">
        <f t="shared" si="7"/>
        <v>25160</v>
      </c>
      <c r="E260" s="162">
        <f t="shared" si="7"/>
        <v>21030</v>
      </c>
      <c r="F260" s="109">
        <f t="shared" si="8"/>
        <v>0.19638611507370424</v>
      </c>
      <c r="G260" s="2" t="s">
        <v>89</v>
      </c>
    </row>
    <row r="261" spans="2:7" ht="13.5" thickBot="1" x14ac:dyDescent="0.25">
      <c r="B261" s="16" t="s">
        <v>14</v>
      </c>
      <c r="C261" s="17"/>
      <c r="D261" s="162">
        <f t="shared" si="7"/>
        <v>119998</v>
      </c>
      <c r="E261" s="162">
        <f t="shared" si="7"/>
        <v>119835</v>
      </c>
      <c r="F261" s="115">
        <f t="shared" si="8"/>
        <v>1.360203613301623E-3</v>
      </c>
      <c r="G261" s="2" t="s">
        <v>64</v>
      </c>
    </row>
    <row r="262" spans="2:7" ht="13.5" thickBot="1" x14ac:dyDescent="0.25">
      <c r="B262" s="16" t="s">
        <v>2</v>
      </c>
      <c r="C262" s="17"/>
      <c r="D262" s="162">
        <f t="shared" si="7"/>
        <v>151278</v>
      </c>
      <c r="E262" s="162">
        <f t="shared" si="7"/>
        <v>148650</v>
      </c>
      <c r="F262" s="118">
        <f t="shared" si="8"/>
        <v>1.7679112008072654E-2</v>
      </c>
    </row>
    <row r="263" spans="2:7" ht="14.25" thickTop="1" thickBot="1" x14ac:dyDescent="0.25">
      <c r="B263" s="35"/>
      <c r="C263" s="4"/>
      <c r="D263" s="164"/>
      <c r="E263" s="164"/>
      <c r="F263" s="73"/>
    </row>
    <row r="264" spans="2:7" ht="14.25" thickBot="1" x14ac:dyDescent="0.3">
      <c r="B264" s="22" t="s">
        <v>3</v>
      </c>
      <c r="C264" s="23"/>
      <c r="D264" s="24">
        <v>2018</v>
      </c>
      <c r="E264" s="128">
        <v>2017</v>
      </c>
      <c r="F264" s="36" t="s">
        <v>60</v>
      </c>
    </row>
    <row r="265" spans="2:7" x14ac:dyDescent="0.2">
      <c r="B265" s="16" t="s">
        <v>4</v>
      </c>
      <c r="C265" s="17"/>
      <c r="D265" s="162">
        <f t="shared" ref="D265:E273" si="9">D73</f>
        <v>4707</v>
      </c>
      <c r="E265" s="162">
        <f t="shared" si="9"/>
        <v>5145</v>
      </c>
      <c r="F265" s="108">
        <f>(D265-E265)/E265</f>
        <v>-8.5131195335276966E-2</v>
      </c>
    </row>
    <row r="266" spans="2:7" x14ac:dyDescent="0.2">
      <c r="B266" s="16" t="s">
        <v>16</v>
      </c>
      <c r="C266" s="17"/>
      <c r="D266" s="162">
        <f t="shared" si="9"/>
        <v>5650</v>
      </c>
      <c r="E266" s="162">
        <f t="shared" si="9"/>
        <v>5421</v>
      </c>
      <c r="F266" s="101">
        <f t="shared" ref="F266:F273" si="10">(D266-E266)/E266</f>
        <v>4.2243128574063829E-2</v>
      </c>
    </row>
    <row r="267" spans="2:7" x14ac:dyDescent="0.2">
      <c r="B267" s="16" t="s">
        <v>5</v>
      </c>
      <c r="C267" s="17"/>
      <c r="D267" s="162">
        <f t="shared" si="9"/>
        <v>2975</v>
      </c>
      <c r="E267" s="162">
        <f t="shared" si="9"/>
        <v>6237</v>
      </c>
      <c r="F267" s="101">
        <f t="shared" si="10"/>
        <v>-0.52300785634118963</v>
      </c>
    </row>
    <row r="268" spans="2:7" ht="13.5" thickBot="1" x14ac:dyDescent="0.25">
      <c r="B268" s="16" t="s">
        <v>17</v>
      </c>
      <c r="C268" s="17"/>
      <c r="D268" s="162">
        <f t="shared" si="9"/>
        <v>13332</v>
      </c>
      <c r="E268" s="162">
        <f t="shared" si="9"/>
        <v>16803</v>
      </c>
      <c r="F268" s="109">
        <f t="shared" si="10"/>
        <v>-0.20657025531155151</v>
      </c>
    </row>
    <row r="269" spans="2:7" ht="13.5" thickBot="1" x14ac:dyDescent="0.25">
      <c r="B269" s="16" t="s">
        <v>18</v>
      </c>
      <c r="C269" s="17"/>
      <c r="D269" s="162">
        <f t="shared" si="9"/>
        <v>28750</v>
      </c>
      <c r="E269" s="162">
        <f t="shared" si="9"/>
        <v>30900</v>
      </c>
      <c r="F269" s="115">
        <f t="shared" si="10"/>
        <v>-6.9579288025889974E-2</v>
      </c>
    </row>
    <row r="270" spans="2:7" x14ac:dyDescent="0.2">
      <c r="B270" s="16" t="s">
        <v>147</v>
      </c>
      <c r="C270" s="17"/>
      <c r="D270" s="162">
        <f t="shared" si="9"/>
        <v>1832</v>
      </c>
      <c r="E270" s="162">
        <f t="shared" si="9"/>
        <v>2155</v>
      </c>
      <c r="F270" s="108">
        <f t="shared" si="10"/>
        <v>-0.14988399071925754</v>
      </c>
    </row>
    <row r="271" spans="2:7" ht="13.5" thickBot="1" x14ac:dyDescent="0.25">
      <c r="B271" s="16" t="s">
        <v>19</v>
      </c>
      <c r="C271" s="17"/>
      <c r="D271" s="162">
        <f t="shared" si="9"/>
        <v>30582</v>
      </c>
      <c r="E271" s="162">
        <f t="shared" si="9"/>
        <v>33055</v>
      </c>
      <c r="F271" s="109">
        <f t="shared" si="10"/>
        <v>-7.481470276811375E-2</v>
      </c>
    </row>
    <row r="272" spans="2:7" ht="13.5" thickBot="1" x14ac:dyDescent="0.25">
      <c r="B272" s="16" t="s">
        <v>20</v>
      </c>
      <c r="C272" s="17"/>
      <c r="D272" s="162">
        <f t="shared" si="9"/>
        <v>107364</v>
      </c>
      <c r="E272" s="162">
        <f t="shared" si="9"/>
        <v>98792</v>
      </c>
      <c r="F272" s="115">
        <f t="shared" si="10"/>
        <v>8.6768159365130784E-2</v>
      </c>
    </row>
    <row r="273" spans="1:8" ht="13.5" thickBot="1" x14ac:dyDescent="0.25">
      <c r="B273" s="16" t="s">
        <v>146</v>
      </c>
      <c r="C273" s="17"/>
      <c r="D273" s="162">
        <f t="shared" si="9"/>
        <v>151278</v>
      </c>
      <c r="E273" s="162">
        <f t="shared" si="9"/>
        <v>148650</v>
      </c>
      <c r="F273" s="115">
        <f t="shared" si="10"/>
        <v>1.7679112008072654E-2</v>
      </c>
    </row>
    <row r="274" spans="1:8" ht="13.5" thickBot="1" x14ac:dyDescent="0.25">
      <c r="B274" s="18"/>
      <c r="C274" s="4"/>
      <c r="D274" s="19"/>
      <c r="E274" s="20"/>
      <c r="F274" s="66"/>
    </row>
    <row r="275" spans="1:8" x14ac:dyDescent="0.2">
      <c r="B275" s="21"/>
      <c r="C275" s="17"/>
      <c r="D275" s="8"/>
      <c r="E275" s="8"/>
    </row>
    <row r="276" spans="1:8" ht="13.5" thickBot="1" x14ac:dyDescent="0.25">
      <c r="A276" s="29"/>
      <c r="B276" s="30"/>
      <c r="C276" s="29"/>
      <c r="D276" s="29"/>
      <c r="E276" s="29"/>
      <c r="F276" s="29"/>
      <c r="G276" s="29"/>
      <c r="H276" s="29"/>
    </row>
    <row r="277" spans="1:8" ht="13.5" thickTop="1" x14ac:dyDescent="0.2">
      <c r="G277" s="31"/>
      <c r="H277" s="31" t="s">
        <v>36</v>
      </c>
    </row>
    <row r="279" spans="1:8" x14ac:dyDescent="0.2">
      <c r="B279" s="2"/>
    </row>
    <row r="281" spans="1:8" x14ac:dyDescent="0.2">
      <c r="B281" s="2"/>
    </row>
    <row r="282" spans="1:8" x14ac:dyDescent="0.2">
      <c r="B282" s="2"/>
    </row>
    <row r="283" spans="1:8" x14ac:dyDescent="0.2">
      <c r="B283" s="2"/>
    </row>
    <row r="284" spans="1:8" x14ac:dyDescent="0.2">
      <c r="B284" s="2"/>
    </row>
    <row r="285" spans="1:8" x14ac:dyDescent="0.2">
      <c r="B285" s="2"/>
    </row>
    <row r="287" spans="1:8" x14ac:dyDescent="0.2">
      <c r="B287" s="2"/>
    </row>
    <row r="288" spans="1:8" x14ac:dyDescent="0.2">
      <c r="B288" s="2"/>
    </row>
    <row r="289" spans="2:2" x14ac:dyDescent="0.2">
      <c r="B289" s="2"/>
    </row>
    <row r="290" spans="2:2" x14ac:dyDescent="0.2">
      <c r="B290" s="2"/>
    </row>
  </sheetData>
  <phoneticPr fontId="0" type="noConversion"/>
  <printOptions headings="1"/>
  <pageMargins left="0.7" right="0.7" top="0.75" bottom="0.75" header="0.3" footer="0.3"/>
  <pageSetup scale="72" fitToHeight="0" orientation="portrait" horizontalDpi="300" verticalDpi="300" r:id="rId1"/>
  <headerFooter alignWithMargins="0"/>
  <rowBreaks count="2" manualBreakCount="2">
    <brk id="84" max="16383" man="1"/>
    <brk id="22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of Contents</vt:lpstr>
      <vt:lpstr>CH13MODEL</vt:lpstr>
      <vt:lpstr>CH13MODEL!Print_Area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UHFM 7TH EDITION</dc:title>
  <dc:subject>Model</dc:subject>
  <dc:creator>Louis C. Gapenski and George H. Pink</dc:creator>
  <cp:lastModifiedBy>Paula Song</cp:lastModifiedBy>
  <cp:lastPrinted>2019-01-04T17:39:01Z</cp:lastPrinted>
  <dcterms:created xsi:type="dcterms:W3CDTF">1999-05-21T04:40:53Z</dcterms:created>
  <dcterms:modified xsi:type="dcterms:W3CDTF">2019-02-26T15:28:49Z</dcterms:modified>
</cp:coreProperties>
</file>